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drawings/drawing2.xml" ContentType="application/vnd.openxmlformats-officedocument.drawing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drawings/drawing3.xml" ContentType="application/vnd.openxmlformats-officedocument.drawing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showInkAnnotation="0" codeName="ThisWorkbook"/>
  <xr:revisionPtr revIDLastSave="0" documentId="13_ncr:1_{FCF87B46-8A21-4850-B3E6-899EC307DBC4}" xr6:coauthVersionLast="47" xr6:coauthVersionMax="47" xr10:uidLastSave="{00000000-0000-0000-0000-000000000000}"/>
  <workbookProtection workbookAlgorithmName="SHA-512" workbookHashValue="p5c94hPqOT4rR3Njz7m0gjHi4CPX7gco7keruZWRcJRT2CN41EHFVwfENW5mrU8HIyC2cApkvJCY/PTwJZeVGw==" workbookSaltValue="KXRctF+NG3xIqNQsIgwxOQ==" workbookSpinCount="100000" lockStructure="1"/>
  <bookViews>
    <workbookView xWindow="-108" yWindow="-108" windowWidth="23256" windowHeight="12456" tabRatio="719" activeTab="2" xr2:uid="{00000000-000D-0000-FFFF-FFFF00000000}"/>
  </bookViews>
  <sheets>
    <sheet name="Základní údaje" sheetId="22" r:id="rId1"/>
    <sheet name="Dítě" sheetId="14" r:id="rId2"/>
    <sheet name="Rodič, pěstoun, vychovatel" sheetId="17" r:id="rId3"/>
    <sheet name="Prostředí" sheetId="21" r:id="rId4"/>
    <sheet name="Co ještě musím zjistit" sheetId="16" r:id="rId5"/>
    <sheet name="Ochranné faktory a rizika" sheetId="19" r:id="rId6"/>
    <sheet name="Podklady vyhodnocení" sheetId="2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23" l="1"/>
  <c r="O7" i="14" l="1"/>
  <c r="O8" i="14"/>
  <c r="O9" i="14"/>
  <c r="O10" i="14"/>
  <c r="O11" i="14"/>
  <c r="O12" i="14"/>
  <c r="O13" i="14"/>
  <c r="O14" i="14"/>
  <c r="O15" i="14"/>
  <c r="O16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63" i="14"/>
  <c r="O64" i="14"/>
  <c r="O65" i="14"/>
  <c r="O66" i="14"/>
  <c r="O67" i="14"/>
  <c r="O68" i="14"/>
  <c r="O69" i="14"/>
  <c r="O70" i="14"/>
  <c r="O71" i="14"/>
  <c r="O72" i="14"/>
  <c r="O73" i="14"/>
  <c r="O74" i="14"/>
  <c r="O75" i="14"/>
  <c r="O76" i="14"/>
  <c r="O77" i="14"/>
  <c r="O78" i="14"/>
  <c r="O79" i="14"/>
  <c r="O80" i="14"/>
  <c r="O81" i="14"/>
  <c r="O82" i="14"/>
  <c r="O83" i="14"/>
  <c r="O84" i="14"/>
  <c r="O85" i="14"/>
  <c r="O86" i="14"/>
  <c r="O87" i="14"/>
  <c r="O88" i="14"/>
  <c r="O89" i="14"/>
  <c r="O90" i="14"/>
  <c r="O91" i="14"/>
  <c r="O92" i="14"/>
  <c r="O93" i="14"/>
  <c r="O94" i="14"/>
  <c r="O95" i="14"/>
  <c r="O96" i="14"/>
  <c r="O97" i="14"/>
  <c r="O98" i="14"/>
  <c r="O99" i="14"/>
  <c r="O100" i="14"/>
  <c r="O101" i="14"/>
  <c r="O102" i="14"/>
  <c r="O103" i="14"/>
  <c r="O104" i="14"/>
  <c r="O105" i="14"/>
  <c r="O106" i="14"/>
  <c r="O107" i="14"/>
  <c r="O108" i="14"/>
  <c r="O109" i="14"/>
  <c r="O110" i="14"/>
  <c r="O111" i="14"/>
  <c r="O112" i="14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" i="21"/>
  <c r="O9" i="21"/>
  <c r="O10" i="21"/>
  <c r="O11" i="21"/>
  <c r="O12" i="21"/>
  <c r="O13" i="21"/>
  <c r="O14" i="21"/>
  <c r="O15" i="21"/>
  <c r="O16" i="21"/>
  <c r="O17" i="21"/>
  <c r="O18" i="21"/>
  <c r="O19" i="21"/>
  <c r="O20" i="21"/>
  <c r="O21" i="21"/>
  <c r="O22" i="21"/>
  <c r="O23" i="21"/>
  <c r="O24" i="21"/>
  <c r="O25" i="21"/>
  <c r="O26" i="21"/>
  <c r="O27" i="21"/>
  <c r="O28" i="21"/>
  <c r="O29" i="21"/>
  <c r="O30" i="21"/>
  <c r="O31" i="21"/>
  <c r="O32" i="21"/>
  <c r="O33" i="21"/>
  <c r="O34" i="21"/>
  <c r="O35" i="21"/>
  <c r="O36" i="21"/>
  <c r="O37" i="21"/>
  <c r="O38" i="21"/>
  <c r="O39" i="21"/>
  <c r="O40" i="21"/>
  <c r="O41" i="21"/>
  <c r="O42" i="21"/>
  <c r="O43" i="21"/>
  <c r="O44" i="21"/>
  <c r="O45" i="21"/>
  <c r="O46" i="21"/>
  <c r="O47" i="21"/>
  <c r="O48" i="21"/>
  <c r="O49" i="21"/>
  <c r="O50" i="21"/>
  <c r="O51" i="21"/>
  <c r="O52" i="21"/>
  <c r="O53" i="21"/>
  <c r="O55" i="21"/>
  <c r="O56" i="21"/>
  <c r="O59" i="21"/>
  <c r="O60" i="21"/>
  <c r="O61" i="21"/>
  <c r="O62" i="21"/>
  <c r="O63" i="21"/>
  <c r="O64" i="21"/>
  <c r="O65" i="21"/>
  <c r="O66" i="21"/>
  <c r="O67" i="21"/>
  <c r="O68" i="21"/>
  <c r="O69" i="21"/>
  <c r="O70" i="21"/>
  <c r="O71" i="21"/>
  <c r="O72" i="21"/>
  <c r="O73" i="21"/>
  <c r="O74" i="21"/>
  <c r="O75" i="21"/>
  <c r="G10" i="14" l="1"/>
  <c r="AB73" i="21"/>
  <c r="AB74" i="21" s="1"/>
  <c r="AB75" i="21" s="1"/>
  <c r="AB76" i="21" s="1"/>
  <c r="A52" i="23" s="1"/>
  <c r="AA71" i="21"/>
  <c r="AA72" i="21" s="1"/>
  <c r="A50" i="23" s="1"/>
  <c r="Y65" i="21"/>
  <c r="Y66" i="21" s="1"/>
  <c r="A46" i="23" s="1"/>
  <c r="X63" i="21"/>
  <c r="X64" i="21" s="1"/>
  <c r="A44" i="23" s="1"/>
  <c r="V57" i="21"/>
  <c r="Z37" i="21"/>
  <c r="Z38" i="21" s="1"/>
  <c r="Z39" i="21" s="1"/>
  <c r="Z40" i="21" s="1"/>
  <c r="Z41" i="21" s="1"/>
  <c r="Z42" i="21" s="1"/>
  <c r="Z43" i="21" s="1"/>
  <c r="B48" i="23" s="1"/>
  <c r="X26" i="21"/>
  <c r="X27" i="21" s="1"/>
  <c r="X28" i="21" s="1"/>
  <c r="X29" i="21" s="1"/>
  <c r="X30" i="21" s="1"/>
  <c r="X31" i="21" s="1"/>
  <c r="X32" i="21" s="1"/>
  <c r="B44" i="23" s="1"/>
  <c r="V6" i="21"/>
  <c r="R74" i="21"/>
  <c r="R75" i="21"/>
  <c r="R76" i="21"/>
  <c r="R73" i="21"/>
  <c r="R72" i="21"/>
  <c r="R71" i="21"/>
  <c r="R68" i="21"/>
  <c r="R69" i="21"/>
  <c r="R70" i="21"/>
  <c r="R67" i="21"/>
  <c r="Z67" i="21" s="1"/>
  <c r="Z68" i="21" s="1"/>
  <c r="Z69" i="21" s="1"/>
  <c r="Z70" i="21" s="1"/>
  <c r="A48" i="23" s="1"/>
  <c r="R66" i="21"/>
  <c r="R65" i="21"/>
  <c r="R64" i="21"/>
  <c r="R63" i="21"/>
  <c r="R61" i="21"/>
  <c r="R62" i="21"/>
  <c r="R60" i="21"/>
  <c r="W60" i="21" s="1"/>
  <c r="W61" i="21" s="1"/>
  <c r="W62" i="21" s="1"/>
  <c r="A42" i="23" s="1"/>
  <c r="R58" i="21"/>
  <c r="R59" i="21"/>
  <c r="R57" i="21"/>
  <c r="S57" i="21" s="1"/>
  <c r="R50" i="21"/>
  <c r="R51" i="21"/>
  <c r="R52" i="21"/>
  <c r="R53" i="21"/>
  <c r="R54" i="21"/>
  <c r="R49" i="21"/>
  <c r="AB49" i="21" s="1"/>
  <c r="AB50" i="21" s="1"/>
  <c r="AB51" i="21" s="1"/>
  <c r="AB52" i="21" s="1"/>
  <c r="AB53" i="21" s="1"/>
  <c r="AB54" i="21" s="1"/>
  <c r="B52" i="23" s="1"/>
  <c r="R45" i="21"/>
  <c r="R46" i="21"/>
  <c r="R47" i="21"/>
  <c r="R48" i="21"/>
  <c r="R44" i="21"/>
  <c r="AA44" i="21" s="1"/>
  <c r="AA45" i="21" s="1"/>
  <c r="AA46" i="21" s="1"/>
  <c r="AA47" i="21" s="1"/>
  <c r="AA48" i="21" s="1"/>
  <c r="B50" i="23" s="1"/>
  <c r="R38" i="21"/>
  <c r="R39" i="21"/>
  <c r="R40" i="21"/>
  <c r="R41" i="21"/>
  <c r="R42" i="21"/>
  <c r="R43" i="21"/>
  <c r="R37" i="21"/>
  <c r="R34" i="21"/>
  <c r="R35" i="21"/>
  <c r="R36" i="21"/>
  <c r="R33" i="21"/>
  <c r="Y33" i="21" s="1"/>
  <c r="Y34" i="21" s="1"/>
  <c r="Y35" i="21" s="1"/>
  <c r="Y36" i="21" s="1"/>
  <c r="B46" i="23" s="1"/>
  <c r="R27" i="21"/>
  <c r="R28" i="21"/>
  <c r="R29" i="21"/>
  <c r="R30" i="21"/>
  <c r="R31" i="21"/>
  <c r="R32" i="21"/>
  <c r="R26" i="21"/>
  <c r="R20" i="21"/>
  <c r="R21" i="21"/>
  <c r="R22" i="21"/>
  <c r="R23" i="21"/>
  <c r="R24" i="21"/>
  <c r="R25" i="21"/>
  <c r="R19" i="21"/>
  <c r="W19" i="21" s="1"/>
  <c r="W20" i="21" s="1"/>
  <c r="W21" i="21" s="1"/>
  <c r="W22" i="21" s="1"/>
  <c r="W23" i="21" s="1"/>
  <c r="W24" i="21" s="1"/>
  <c r="W25" i="21" s="1"/>
  <c r="B42" i="23" s="1"/>
  <c r="R7" i="21"/>
  <c r="R8" i="21"/>
  <c r="R9" i="21"/>
  <c r="R10" i="21"/>
  <c r="R11" i="21"/>
  <c r="R12" i="21"/>
  <c r="R13" i="21"/>
  <c r="R14" i="21"/>
  <c r="R15" i="21"/>
  <c r="R16" i="21"/>
  <c r="R17" i="21"/>
  <c r="R18" i="21"/>
  <c r="R6" i="21"/>
  <c r="S6" i="21" s="1"/>
  <c r="Q75" i="21"/>
  <c r="G75" i="21"/>
  <c r="N75" i="21" s="1"/>
  <c r="Q74" i="21"/>
  <c r="G74" i="21"/>
  <c r="N74" i="21" s="1"/>
  <c r="Q73" i="21"/>
  <c r="G73" i="21"/>
  <c r="N73" i="21" s="1"/>
  <c r="Q72" i="21"/>
  <c r="G72" i="21"/>
  <c r="N72" i="21" s="1"/>
  <c r="Q71" i="21"/>
  <c r="G71" i="21"/>
  <c r="N71" i="21" s="1"/>
  <c r="Q70" i="21"/>
  <c r="G70" i="21"/>
  <c r="N70" i="21" s="1"/>
  <c r="Q53" i="21"/>
  <c r="G53" i="21"/>
  <c r="N53" i="21" s="1"/>
  <c r="Q52" i="21"/>
  <c r="G52" i="21"/>
  <c r="N52" i="21" s="1"/>
  <c r="Q51" i="21"/>
  <c r="G51" i="21"/>
  <c r="N51" i="21" s="1"/>
  <c r="Q50" i="21"/>
  <c r="G50" i="21"/>
  <c r="N50" i="21" s="1"/>
  <c r="Q49" i="21"/>
  <c r="G49" i="21"/>
  <c r="N49" i="21" s="1"/>
  <c r="Q48" i="21"/>
  <c r="G48" i="21"/>
  <c r="N48" i="21" s="1"/>
  <c r="Q47" i="21"/>
  <c r="G47" i="21"/>
  <c r="N47" i="21" s="1"/>
  <c r="Q46" i="21"/>
  <c r="G46" i="21"/>
  <c r="N46" i="21" s="1"/>
  <c r="Q45" i="21"/>
  <c r="G45" i="21"/>
  <c r="M45" i="21" s="1"/>
  <c r="Q44" i="21"/>
  <c r="G44" i="21"/>
  <c r="N44" i="21" s="1"/>
  <c r="Q43" i="21"/>
  <c r="G43" i="21"/>
  <c r="N43" i="21" s="1"/>
  <c r="Q42" i="21"/>
  <c r="G42" i="21"/>
  <c r="N42" i="21" s="1"/>
  <c r="Q41" i="21"/>
  <c r="G41" i="21"/>
  <c r="N41" i="21" s="1"/>
  <c r="Q40" i="21"/>
  <c r="G40" i="21"/>
  <c r="N40" i="21" s="1"/>
  <c r="Q39" i="21"/>
  <c r="G39" i="21"/>
  <c r="N39" i="21" s="1"/>
  <c r="Q38" i="21"/>
  <c r="G38" i="21"/>
  <c r="N38" i="21" s="1"/>
  <c r="Q37" i="21"/>
  <c r="G37" i="21"/>
  <c r="N37" i="21" s="1"/>
  <c r="Q36" i="21"/>
  <c r="G36" i="21"/>
  <c r="N36" i="21" s="1"/>
  <c r="Q35" i="21"/>
  <c r="G35" i="21"/>
  <c r="N35" i="21" s="1"/>
  <c r="Q34" i="21"/>
  <c r="G34" i="21"/>
  <c r="N34" i="21" s="1"/>
  <c r="Q33" i="21"/>
  <c r="G33" i="21"/>
  <c r="N33" i="21" s="1"/>
  <c r="Q32" i="21"/>
  <c r="G32" i="21"/>
  <c r="N32" i="21" s="1"/>
  <c r="Q31" i="21"/>
  <c r="G31" i="21"/>
  <c r="K31" i="21" s="1"/>
  <c r="Q30" i="21"/>
  <c r="G30" i="21"/>
  <c r="M30" i="21" s="1"/>
  <c r="G29" i="21"/>
  <c r="Q29" i="21"/>
  <c r="V58" i="21" l="1"/>
  <c r="V7" i="21"/>
  <c r="S7" i="21"/>
  <c r="S8" i="21" s="1"/>
  <c r="V9" i="21" s="1"/>
  <c r="L75" i="21"/>
  <c r="K75" i="21"/>
  <c r="L74" i="21"/>
  <c r="M75" i="21"/>
  <c r="K74" i="21"/>
  <c r="L73" i="21"/>
  <c r="M74" i="21"/>
  <c r="K73" i="21"/>
  <c r="L72" i="21"/>
  <c r="M73" i="21"/>
  <c r="K72" i="21"/>
  <c r="M72" i="21"/>
  <c r="K71" i="21"/>
  <c r="L71" i="21"/>
  <c r="M71" i="21"/>
  <c r="K70" i="21"/>
  <c r="L70" i="21"/>
  <c r="L53" i="21"/>
  <c r="M70" i="21"/>
  <c r="K53" i="21"/>
  <c r="L52" i="21"/>
  <c r="M53" i="21"/>
  <c r="K52" i="21"/>
  <c r="M52" i="21"/>
  <c r="K51" i="21"/>
  <c r="L51" i="21"/>
  <c r="L50" i="21"/>
  <c r="M51" i="21"/>
  <c r="K50" i="21"/>
  <c r="M50" i="21"/>
  <c r="K49" i="21"/>
  <c r="L49" i="21"/>
  <c r="M49" i="21"/>
  <c r="K48" i="21"/>
  <c r="L48" i="21"/>
  <c r="M48" i="21"/>
  <c r="K47" i="21"/>
  <c r="L47" i="21"/>
  <c r="L46" i="21"/>
  <c r="M47" i="21"/>
  <c r="K46" i="21"/>
  <c r="N45" i="21"/>
  <c r="M46" i="21"/>
  <c r="K45" i="21"/>
  <c r="L45" i="21"/>
  <c r="K44" i="21"/>
  <c r="L44" i="21"/>
  <c r="L43" i="21"/>
  <c r="M44" i="21"/>
  <c r="K43" i="21"/>
  <c r="M43" i="21"/>
  <c r="K42" i="21"/>
  <c r="L42" i="21"/>
  <c r="L41" i="21"/>
  <c r="M42" i="21"/>
  <c r="K41" i="21"/>
  <c r="M41" i="21"/>
  <c r="K40" i="21"/>
  <c r="L40" i="21"/>
  <c r="L39" i="21"/>
  <c r="M40" i="21"/>
  <c r="K39" i="21"/>
  <c r="M39" i="21"/>
  <c r="K38" i="21"/>
  <c r="L38" i="21"/>
  <c r="M38" i="21"/>
  <c r="K37" i="21"/>
  <c r="L37" i="21"/>
  <c r="K36" i="21"/>
  <c r="L36" i="21"/>
  <c r="M37" i="21"/>
  <c r="M36" i="21"/>
  <c r="K35" i="21"/>
  <c r="L35" i="21"/>
  <c r="M35" i="21"/>
  <c r="L34" i="21"/>
  <c r="K34" i="21"/>
  <c r="M34" i="21"/>
  <c r="K33" i="21"/>
  <c r="L33" i="21"/>
  <c r="M33" i="21"/>
  <c r="L32" i="21"/>
  <c r="K32" i="21"/>
  <c r="M32" i="21"/>
  <c r="L31" i="21"/>
  <c r="M31" i="21"/>
  <c r="N31" i="21"/>
  <c r="K30" i="21"/>
  <c r="L30" i="21"/>
  <c r="N30" i="21"/>
  <c r="N29" i="21"/>
  <c r="L29" i="21"/>
  <c r="M29" i="21"/>
  <c r="K29" i="21"/>
  <c r="R84" i="17"/>
  <c r="R85" i="17"/>
  <c r="R83" i="17"/>
  <c r="AA83" i="17" s="1"/>
  <c r="AA84" i="17" s="1"/>
  <c r="AA85" i="17" s="1"/>
  <c r="A33" i="23" s="1"/>
  <c r="R80" i="17"/>
  <c r="R81" i="17"/>
  <c r="R82" i="17"/>
  <c r="R79" i="17"/>
  <c r="Z79" i="17" s="1"/>
  <c r="R75" i="17"/>
  <c r="R76" i="17"/>
  <c r="R77" i="17"/>
  <c r="R78" i="17"/>
  <c r="R74" i="17"/>
  <c r="Y74" i="17" s="1"/>
  <c r="Y75" i="17" s="1"/>
  <c r="Y76" i="17" s="1"/>
  <c r="Y77" i="17" s="1"/>
  <c r="Y78" i="17" s="1"/>
  <c r="A27" i="23" s="1"/>
  <c r="R71" i="17"/>
  <c r="R72" i="17"/>
  <c r="R73" i="17"/>
  <c r="R70" i="17"/>
  <c r="X70" i="17" s="1"/>
  <c r="R66" i="17"/>
  <c r="R67" i="17"/>
  <c r="R68" i="17"/>
  <c r="R69" i="17"/>
  <c r="R65" i="17"/>
  <c r="W65" i="17" s="1"/>
  <c r="W66" i="17" s="1"/>
  <c r="W67" i="17" s="1"/>
  <c r="W68" i="17" s="1"/>
  <c r="W69" i="17" s="1"/>
  <c r="A35" i="23" s="1"/>
  <c r="R57" i="17"/>
  <c r="R58" i="17"/>
  <c r="R59" i="17"/>
  <c r="R60" i="17"/>
  <c r="R61" i="17"/>
  <c r="R62" i="17"/>
  <c r="R63" i="17"/>
  <c r="R64" i="17"/>
  <c r="R56" i="17"/>
  <c r="S56" i="17" s="1"/>
  <c r="R50" i="17"/>
  <c r="R51" i="17"/>
  <c r="R52" i="17"/>
  <c r="R53" i="17"/>
  <c r="R49" i="17"/>
  <c r="AA49" i="17" s="1"/>
  <c r="R44" i="17"/>
  <c r="R45" i="17"/>
  <c r="R46" i="17"/>
  <c r="R47" i="17"/>
  <c r="R48" i="17"/>
  <c r="R43" i="17"/>
  <c r="Z43" i="17" s="1"/>
  <c r="R36" i="17"/>
  <c r="R37" i="17"/>
  <c r="R38" i="17"/>
  <c r="R39" i="17"/>
  <c r="R40" i="17"/>
  <c r="R41" i="17"/>
  <c r="R42" i="17"/>
  <c r="R35" i="17"/>
  <c r="Y35" i="17" s="1"/>
  <c r="R25" i="17"/>
  <c r="R26" i="17"/>
  <c r="R27" i="17"/>
  <c r="R28" i="17"/>
  <c r="R29" i="17"/>
  <c r="R30" i="17"/>
  <c r="R31" i="17"/>
  <c r="R32" i="17"/>
  <c r="R33" i="17"/>
  <c r="R34" i="17"/>
  <c r="R24" i="17"/>
  <c r="X24" i="17" s="1"/>
  <c r="R21" i="17"/>
  <c r="R22" i="17"/>
  <c r="R23" i="17"/>
  <c r="R20" i="17"/>
  <c r="W20" i="17" s="1"/>
  <c r="W21" i="17" s="1"/>
  <c r="W22" i="17" s="1"/>
  <c r="W23" i="17" s="1"/>
  <c r="B27" i="23" s="1"/>
  <c r="R19" i="17"/>
  <c r="Q7" i="17"/>
  <c r="Q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5" i="17"/>
  <c r="Q36" i="17"/>
  <c r="Q37" i="17"/>
  <c r="Q38" i="17"/>
  <c r="Q39" i="17"/>
  <c r="Q40" i="17"/>
  <c r="Q41" i="17"/>
  <c r="Q42" i="17"/>
  <c r="Q43" i="17"/>
  <c r="Q44" i="17"/>
  <c r="Q45" i="17"/>
  <c r="Q46" i="17"/>
  <c r="Q47" i="17"/>
  <c r="Q48" i="17"/>
  <c r="Q49" i="17"/>
  <c r="Q50" i="17"/>
  <c r="Q51" i="17"/>
  <c r="Q52" i="17"/>
  <c r="Q53" i="17"/>
  <c r="G47" i="17"/>
  <c r="L47" i="17" s="1"/>
  <c r="G46" i="17"/>
  <c r="L46" i="17" s="1"/>
  <c r="G45" i="17"/>
  <c r="L45" i="17" s="1"/>
  <c r="G44" i="17"/>
  <c r="L44" i="17" s="1"/>
  <c r="G33" i="17"/>
  <c r="L33" i="17" s="1"/>
  <c r="G32" i="17"/>
  <c r="L32" i="17" s="1"/>
  <c r="G31" i="17"/>
  <c r="N31" i="17" s="1"/>
  <c r="G30" i="17"/>
  <c r="L30" i="17" s="1"/>
  <c r="R7" i="17"/>
  <c r="R8" i="17"/>
  <c r="R9" i="17"/>
  <c r="R10" i="17"/>
  <c r="R11" i="17"/>
  <c r="R12" i="17"/>
  <c r="R13" i="17"/>
  <c r="R14" i="17"/>
  <c r="R15" i="17"/>
  <c r="R16" i="17"/>
  <c r="R17" i="17"/>
  <c r="R18" i="17"/>
  <c r="Q6" i="17"/>
  <c r="G18" i="17"/>
  <c r="N18" i="17" s="1"/>
  <c r="G17" i="17"/>
  <c r="N17" i="17" s="1"/>
  <c r="G16" i="17"/>
  <c r="N16" i="17" s="1"/>
  <c r="G15" i="17"/>
  <c r="N15" i="17" s="1"/>
  <c r="G14" i="17"/>
  <c r="N14" i="17" s="1"/>
  <c r="G13" i="17"/>
  <c r="N13" i="17" s="1"/>
  <c r="G12" i="17"/>
  <c r="N12" i="17" s="1"/>
  <c r="R6" i="17"/>
  <c r="G11" i="17"/>
  <c r="N11" i="17" s="1"/>
  <c r="G10" i="17"/>
  <c r="N10" i="17" s="1"/>
  <c r="G9" i="17"/>
  <c r="N9" i="17" s="1"/>
  <c r="V8" i="21" l="1"/>
  <c r="S9" i="21"/>
  <c r="V10" i="21" s="1"/>
  <c r="X71" i="17"/>
  <c r="X72" i="17" s="1"/>
  <c r="X73" i="17" s="1"/>
  <c r="A29" i="23" s="1"/>
  <c r="Y36" i="17"/>
  <c r="Y37" i="17" s="1"/>
  <c r="Y38" i="17" s="1"/>
  <c r="Y39" i="17" s="1"/>
  <c r="Y40" i="17" s="1"/>
  <c r="Y41" i="17" s="1"/>
  <c r="Y42" i="17" s="1"/>
  <c r="B31" i="23" s="1"/>
  <c r="X25" i="17"/>
  <c r="X26" i="17" s="1"/>
  <c r="X27" i="17" s="1"/>
  <c r="X28" i="17" s="1"/>
  <c r="X29" i="17" s="1"/>
  <c r="X30" i="17" s="1"/>
  <c r="X31" i="17" s="1"/>
  <c r="X32" i="17" s="1"/>
  <c r="X33" i="17" s="1"/>
  <c r="X34" i="17" s="1"/>
  <c r="B29" i="23" s="1"/>
  <c r="Z80" i="17"/>
  <c r="Z81" i="17" s="1"/>
  <c r="Z82" i="17" s="1"/>
  <c r="A31" i="23" s="1"/>
  <c r="S6" i="17"/>
  <c r="S7" i="17" s="1"/>
  <c r="S8" i="17" s="1"/>
  <c r="S9" i="17" s="1"/>
  <c r="S10" i="17" s="1"/>
  <c r="S11" i="17" s="1"/>
  <c r="S12" i="17" s="1"/>
  <c r="S13" i="17" s="1"/>
  <c r="S14" i="17" s="1"/>
  <c r="S15" i="17" s="1"/>
  <c r="S16" i="17" s="1"/>
  <c r="S17" i="17" s="1"/>
  <c r="S18" i="17" s="1"/>
  <c r="S19" i="17" s="1"/>
  <c r="S20" i="17" s="1"/>
  <c r="S21" i="17" s="1"/>
  <c r="S22" i="17" s="1"/>
  <c r="S23" i="17" s="1"/>
  <c r="S24" i="17" s="1"/>
  <c r="S25" i="17" s="1"/>
  <c r="S26" i="17" s="1"/>
  <c r="S27" i="17" s="1"/>
  <c r="S28" i="17" s="1"/>
  <c r="S29" i="17" s="1"/>
  <c r="S30" i="17" s="1"/>
  <c r="S31" i="17" s="1"/>
  <c r="S32" i="17" s="1"/>
  <c r="S33" i="17" s="1"/>
  <c r="S34" i="17" s="1"/>
  <c r="S35" i="17" s="1"/>
  <c r="S36" i="17" s="1"/>
  <c r="S37" i="17" s="1"/>
  <c r="S38" i="17" s="1"/>
  <c r="S39" i="17" s="1"/>
  <c r="S40" i="17" s="1"/>
  <c r="S41" i="17" s="1"/>
  <c r="S42" i="17" s="1"/>
  <c r="S43" i="17" s="1"/>
  <c r="S44" i="17" s="1"/>
  <c r="S45" i="17" s="1"/>
  <c r="S46" i="17" s="1"/>
  <c r="S47" i="17" s="1"/>
  <c r="S48" i="17" s="1"/>
  <c r="S49" i="17" s="1"/>
  <c r="S50" i="17" s="1"/>
  <c r="S51" i="17" s="1"/>
  <c r="S52" i="17" s="1"/>
  <c r="S53" i="17" s="1"/>
  <c r="V6" i="17"/>
  <c r="I71" i="21"/>
  <c r="Z44" i="17"/>
  <c r="Z45" i="17" s="1"/>
  <c r="Z46" i="17" s="1"/>
  <c r="Z47" i="17" s="1"/>
  <c r="Z48" i="17" s="1"/>
  <c r="B33" i="23" s="1"/>
  <c r="V56" i="17"/>
  <c r="S57" i="17"/>
  <c r="V57" i="17"/>
  <c r="AA50" i="17"/>
  <c r="AA51" i="17" s="1"/>
  <c r="AA52" i="17" s="1"/>
  <c r="AA53" i="17" s="1"/>
  <c r="B35" i="23" s="1"/>
  <c r="I74" i="21"/>
  <c r="I73" i="21"/>
  <c r="I72" i="21"/>
  <c r="I70" i="21"/>
  <c r="I75" i="21"/>
  <c r="I39" i="21"/>
  <c r="I50" i="21"/>
  <c r="I52" i="21"/>
  <c r="I53" i="21"/>
  <c r="I43" i="21"/>
  <c r="I41" i="21"/>
  <c r="I51" i="21"/>
  <c r="I49" i="21"/>
  <c r="I46" i="21"/>
  <c r="I48" i="21"/>
  <c r="I47" i="21"/>
  <c r="I45" i="21"/>
  <c r="I44" i="21"/>
  <c r="I42" i="21"/>
  <c r="I40" i="21"/>
  <c r="I38" i="21"/>
  <c r="I36" i="21"/>
  <c r="I37" i="21"/>
  <c r="I35" i="21"/>
  <c r="I34" i="21"/>
  <c r="I33" i="21"/>
  <c r="I32" i="21"/>
  <c r="I31" i="21"/>
  <c r="I30" i="21"/>
  <c r="I29" i="21"/>
  <c r="M47" i="17"/>
  <c r="N47" i="17"/>
  <c r="N46" i="17"/>
  <c r="N45" i="17"/>
  <c r="K47" i="17"/>
  <c r="M46" i="17"/>
  <c r="N44" i="17"/>
  <c r="K46" i="17"/>
  <c r="M45" i="17"/>
  <c r="N33" i="17"/>
  <c r="K45" i="17"/>
  <c r="M44" i="17"/>
  <c r="M32" i="17"/>
  <c r="K44" i="17"/>
  <c r="M33" i="17"/>
  <c r="K33" i="17"/>
  <c r="N32" i="17"/>
  <c r="K31" i="17"/>
  <c r="M30" i="17"/>
  <c r="L31" i="17"/>
  <c r="N30" i="17"/>
  <c r="M31" i="17"/>
  <c r="K32" i="17"/>
  <c r="K30" i="17"/>
  <c r="K18" i="17"/>
  <c r="L18" i="17"/>
  <c r="M18" i="17"/>
  <c r="K17" i="17"/>
  <c r="L17" i="17"/>
  <c r="L16" i="17"/>
  <c r="M17" i="17"/>
  <c r="K16" i="17"/>
  <c r="M16" i="17"/>
  <c r="K15" i="17"/>
  <c r="L15" i="17"/>
  <c r="M15" i="17"/>
  <c r="K14" i="17"/>
  <c r="L14" i="17"/>
  <c r="L13" i="17"/>
  <c r="M14" i="17"/>
  <c r="K13" i="17"/>
  <c r="M13" i="17"/>
  <c r="K12" i="17"/>
  <c r="L12" i="17"/>
  <c r="M12" i="17"/>
  <c r="K11" i="17"/>
  <c r="M11" i="17"/>
  <c r="L11" i="17"/>
  <c r="K10" i="17"/>
  <c r="M10" i="17"/>
  <c r="L10" i="17"/>
  <c r="K9" i="17"/>
  <c r="M9" i="17"/>
  <c r="L9" i="17"/>
  <c r="S10" i="21" l="1"/>
  <c r="S11" i="21" s="1"/>
  <c r="V7" i="17"/>
  <c r="I30" i="17"/>
  <c r="V8" i="17"/>
  <c r="I46" i="17"/>
  <c r="V18" i="17"/>
  <c r="V14" i="17"/>
  <c r="V11" i="17"/>
  <c r="V15" i="17"/>
  <c r="V19" i="17"/>
  <c r="V17" i="17"/>
  <c r="V13" i="17"/>
  <c r="V9" i="17"/>
  <c r="V12" i="17"/>
  <c r="V16" i="17"/>
  <c r="V10" i="17"/>
  <c r="S58" i="17"/>
  <c r="V58" i="17"/>
  <c r="I44" i="17"/>
  <c r="I31" i="17"/>
  <c r="I32" i="17"/>
  <c r="I47" i="17"/>
  <c r="I33" i="17"/>
  <c r="I45" i="17"/>
  <c r="G15" i="14"/>
  <c r="M15" i="14" s="1"/>
  <c r="R15" i="14"/>
  <c r="Q6" i="14"/>
  <c r="G19" i="14"/>
  <c r="G18" i="14"/>
  <c r="V11" i="21" l="1"/>
  <c r="A25" i="23"/>
  <c r="B25" i="23"/>
  <c r="V12" i="21"/>
  <c r="S12" i="21"/>
  <c r="S59" i="17"/>
  <c r="V59" i="17"/>
  <c r="G6" i="14"/>
  <c r="G17" i="14"/>
  <c r="Q17" i="14"/>
  <c r="R17" i="14"/>
  <c r="Q18" i="14"/>
  <c r="R18" i="14"/>
  <c r="R111" i="14"/>
  <c r="Q111" i="14"/>
  <c r="G111" i="14"/>
  <c r="N111" i="14" s="1"/>
  <c r="R112" i="14"/>
  <c r="Q112" i="14"/>
  <c r="G112" i="14"/>
  <c r="N112" i="14" s="1"/>
  <c r="R105" i="14"/>
  <c r="Q105" i="14"/>
  <c r="G105" i="14"/>
  <c r="N105" i="14" s="1"/>
  <c r="R100" i="14"/>
  <c r="Q100" i="14"/>
  <c r="G100" i="14"/>
  <c r="N100" i="14" s="1"/>
  <c r="R93" i="14"/>
  <c r="Q93" i="14"/>
  <c r="G93" i="14"/>
  <c r="N93" i="14" s="1"/>
  <c r="R80" i="14"/>
  <c r="Q80" i="14"/>
  <c r="G80" i="14"/>
  <c r="N80" i="14" s="1"/>
  <c r="R81" i="14"/>
  <c r="Q81" i="14"/>
  <c r="G81" i="14"/>
  <c r="N81" i="14" s="1"/>
  <c r="R82" i="14"/>
  <c r="Q82" i="14"/>
  <c r="G82" i="14"/>
  <c r="N82" i="14" s="1"/>
  <c r="R83" i="14"/>
  <c r="Q83" i="14"/>
  <c r="G83" i="14"/>
  <c r="N83" i="14" s="1"/>
  <c r="R72" i="14"/>
  <c r="Q72" i="14"/>
  <c r="G72" i="14"/>
  <c r="N72" i="14" s="1"/>
  <c r="R73" i="14"/>
  <c r="Q73" i="14"/>
  <c r="G73" i="14"/>
  <c r="N73" i="14" s="1"/>
  <c r="R65" i="14"/>
  <c r="Q65" i="14"/>
  <c r="G65" i="14"/>
  <c r="N65" i="14" s="1"/>
  <c r="R66" i="14"/>
  <c r="Q66" i="14"/>
  <c r="G66" i="14"/>
  <c r="N66" i="14" s="1"/>
  <c r="R21" i="14"/>
  <c r="Q21" i="14"/>
  <c r="G21" i="14"/>
  <c r="N21" i="14" s="1"/>
  <c r="R19" i="14"/>
  <c r="W19" i="14" s="1"/>
  <c r="Q19" i="14"/>
  <c r="Q15" i="14"/>
  <c r="N15" i="14"/>
  <c r="R16" i="14"/>
  <c r="Q16" i="14"/>
  <c r="G16" i="14"/>
  <c r="N16" i="14" s="1"/>
  <c r="V13" i="21" l="1"/>
  <c r="S13" i="21"/>
  <c r="S60" i="17"/>
  <c r="V60" i="17"/>
  <c r="N17" i="14"/>
  <c r="N18" i="14"/>
  <c r="M17" i="14"/>
  <c r="M18" i="14"/>
  <c r="L17" i="14"/>
  <c r="L18" i="14"/>
  <c r="K17" i="14"/>
  <c r="K18" i="14"/>
  <c r="K111" i="14"/>
  <c r="L111" i="14"/>
  <c r="M111" i="14"/>
  <c r="K112" i="14"/>
  <c r="L112" i="14"/>
  <c r="M112" i="14"/>
  <c r="K105" i="14"/>
  <c r="M100" i="14"/>
  <c r="L105" i="14"/>
  <c r="M105" i="14"/>
  <c r="K100" i="14"/>
  <c r="L100" i="14"/>
  <c r="K93" i="14"/>
  <c r="L93" i="14"/>
  <c r="M93" i="14"/>
  <c r="K80" i="14"/>
  <c r="L80" i="14"/>
  <c r="L83" i="14"/>
  <c r="M80" i="14"/>
  <c r="K81" i="14"/>
  <c r="L81" i="14"/>
  <c r="L82" i="14"/>
  <c r="M81" i="14"/>
  <c r="K82" i="14"/>
  <c r="M82" i="14"/>
  <c r="K83" i="14"/>
  <c r="M83" i="14"/>
  <c r="K72" i="14"/>
  <c r="L72" i="14"/>
  <c r="M72" i="14"/>
  <c r="K73" i="14"/>
  <c r="L73" i="14"/>
  <c r="M73" i="14"/>
  <c r="K65" i="14"/>
  <c r="L65" i="14"/>
  <c r="M65" i="14"/>
  <c r="K66" i="14"/>
  <c r="L21" i="14"/>
  <c r="M66" i="14"/>
  <c r="K21" i="14"/>
  <c r="L66" i="14"/>
  <c r="M21" i="14"/>
  <c r="K19" i="14"/>
  <c r="M19" i="14"/>
  <c r="L19" i="14"/>
  <c r="N19" i="14"/>
  <c r="K15" i="14"/>
  <c r="L15" i="14"/>
  <c r="K16" i="14"/>
  <c r="L16" i="14"/>
  <c r="M16" i="14"/>
  <c r="I83" i="14" l="1"/>
  <c r="I82" i="14"/>
  <c r="I111" i="14"/>
  <c r="V14" i="21"/>
  <c r="S14" i="21"/>
  <c r="S61" i="17"/>
  <c r="V61" i="17"/>
  <c r="I93" i="14"/>
  <c r="I73" i="14"/>
  <c r="I105" i="14"/>
  <c r="I81" i="14"/>
  <c r="I112" i="14"/>
  <c r="I100" i="14"/>
  <c r="I80" i="14"/>
  <c r="I72" i="14"/>
  <c r="I65" i="14"/>
  <c r="I66" i="14"/>
  <c r="R109" i="14"/>
  <c r="AA109" i="14" s="1"/>
  <c r="R104" i="14"/>
  <c r="R106" i="14"/>
  <c r="R107" i="14"/>
  <c r="R108" i="14"/>
  <c r="R103" i="14"/>
  <c r="Z103" i="14" s="1"/>
  <c r="Z104" i="14" s="1"/>
  <c r="Z105" i="14" s="1"/>
  <c r="Z106" i="14" s="1"/>
  <c r="Z107" i="14" s="1"/>
  <c r="Z108" i="14" s="1"/>
  <c r="R97" i="14"/>
  <c r="R98" i="14"/>
  <c r="R99" i="14"/>
  <c r="R101" i="14"/>
  <c r="R102" i="14"/>
  <c r="R96" i="14"/>
  <c r="Y96" i="14" s="1"/>
  <c r="R87" i="14"/>
  <c r="R88" i="14"/>
  <c r="R89" i="14"/>
  <c r="R90" i="14"/>
  <c r="R91" i="14"/>
  <c r="R92" i="14"/>
  <c r="R94" i="14"/>
  <c r="R95" i="14"/>
  <c r="R86" i="14"/>
  <c r="X86" i="14" s="1"/>
  <c r="X87" i="14" s="1"/>
  <c r="R78" i="14"/>
  <c r="R79" i="14"/>
  <c r="R84" i="14"/>
  <c r="R85" i="14"/>
  <c r="R77" i="14"/>
  <c r="W77" i="14" s="1"/>
  <c r="R71" i="14"/>
  <c r="R74" i="14"/>
  <c r="R75" i="14"/>
  <c r="R76" i="14"/>
  <c r="R70" i="14"/>
  <c r="Q110" i="14"/>
  <c r="R110" i="14"/>
  <c r="Q113" i="14"/>
  <c r="R113" i="14"/>
  <c r="Q70" i="14"/>
  <c r="Q71" i="14"/>
  <c r="Q74" i="14"/>
  <c r="Q75" i="14"/>
  <c r="Q76" i="14"/>
  <c r="Q77" i="14"/>
  <c r="Q78" i="14"/>
  <c r="Q79" i="14"/>
  <c r="Q84" i="14"/>
  <c r="Q85" i="14"/>
  <c r="Q86" i="14"/>
  <c r="Q87" i="14"/>
  <c r="Q88" i="14"/>
  <c r="Q89" i="14"/>
  <c r="Q90" i="14"/>
  <c r="Q91" i="14"/>
  <c r="Q92" i="14"/>
  <c r="Q94" i="14"/>
  <c r="Q95" i="14"/>
  <c r="Q96" i="14"/>
  <c r="Q97" i="14"/>
  <c r="Q98" i="14"/>
  <c r="Q99" i="14"/>
  <c r="Q101" i="14"/>
  <c r="Q102" i="14"/>
  <c r="Q103" i="14"/>
  <c r="Q104" i="14"/>
  <c r="Q106" i="14"/>
  <c r="Q107" i="14"/>
  <c r="Q108" i="14"/>
  <c r="Q109" i="14"/>
  <c r="G71" i="14"/>
  <c r="M71" i="14" s="1"/>
  <c r="G74" i="14"/>
  <c r="N74" i="14" s="1"/>
  <c r="G75" i="14"/>
  <c r="L75" i="14" s="1"/>
  <c r="G76" i="14"/>
  <c r="N76" i="14" s="1"/>
  <c r="G77" i="14"/>
  <c r="G78" i="14"/>
  <c r="G79" i="14"/>
  <c r="G84" i="14"/>
  <c r="N84" i="14" s="1"/>
  <c r="G85" i="14"/>
  <c r="L85" i="14" s="1"/>
  <c r="G86" i="14"/>
  <c r="N86" i="14" s="1"/>
  <c r="G87" i="14"/>
  <c r="L87" i="14" s="1"/>
  <c r="G88" i="14"/>
  <c r="N88" i="14" s="1"/>
  <c r="G89" i="14"/>
  <c r="K89" i="14" s="1"/>
  <c r="G90" i="14"/>
  <c r="N90" i="14" s="1"/>
  <c r="G91" i="14"/>
  <c r="G92" i="14"/>
  <c r="N92" i="14" s="1"/>
  <c r="G94" i="14"/>
  <c r="L94" i="14" s="1"/>
  <c r="G95" i="14"/>
  <c r="N95" i="14" s="1"/>
  <c r="G96" i="14"/>
  <c r="L96" i="14" s="1"/>
  <c r="G97" i="14"/>
  <c r="N97" i="14" s="1"/>
  <c r="G98" i="14"/>
  <c r="G99" i="14"/>
  <c r="G101" i="14"/>
  <c r="G102" i="14"/>
  <c r="N102" i="14" s="1"/>
  <c r="G103" i="14"/>
  <c r="L103" i="14" s="1"/>
  <c r="G104" i="14"/>
  <c r="N104" i="14" s="1"/>
  <c r="G106" i="14"/>
  <c r="L106" i="14" s="1"/>
  <c r="G107" i="14"/>
  <c r="N107" i="14" s="1"/>
  <c r="G108" i="14"/>
  <c r="K108" i="14" s="1"/>
  <c r="G109" i="14"/>
  <c r="G110" i="14"/>
  <c r="G113" i="14"/>
  <c r="L113" i="14" s="1"/>
  <c r="O113" i="14" s="1"/>
  <c r="G70" i="14"/>
  <c r="N70" i="14" s="1"/>
  <c r="G7" i="14"/>
  <c r="G8" i="14"/>
  <c r="G9" i="14"/>
  <c r="G11" i="14"/>
  <c r="G12" i="14"/>
  <c r="G13" i="14"/>
  <c r="G14" i="14"/>
  <c r="L14" i="14" s="1"/>
  <c r="G20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M40" i="14" s="1"/>
  <c r="G41" i="14"/>
  <c r="N41" i="14" s="1"/>
  <c r="G42" i="14"/>
  <c r="M42" i="14" s="1"/>
  <c r="G43" i="14"/>
  <c r="N43" i="14" s="1"/>
  <c r="G44" i="14"/>
  <c r="K44" i="14" s="1"/>
  <c r="G45" i="14"/>
  <c r="M45" i="14" s="1"/>
  <c r="G46" i="14"/>
  <c r="K46" i="14" s="1"/>
  <c r="G47" i="14"/>
  <c r="K47" i="14" s="1"/>
  <c r="G48" i="14"/>
  <c r="L48" i="14" s="1"/>
  <c r="G49" i="14"/>
  <c r="M49" i="14" s="1"/>
  <c r="G50" i="14"/>
  <c r="M50" i="14" s="1"/>
  <c r="G51" i="14"/>
  <c r="N51" i="14" s="1"/>
  <c r="G52" i="14"/>
  <c r="K52" i="14" s="1"/>
  <c r="G53" i="14"/>
  <c r="L53" i="14" s="1"/>
  <c r="G54" i="14"/>
  <c r="K54" i="14" s="1"/>
  <c r="G55" i="14"/>
  <c r="M55" i="14" s="1"/>
  <c r="G56" i="14"/>
  <c r="K56" i="14" s="1"/>
  <c r="G57" i="14"/>
  <c r="K57" i="14" s="1"/>
  <c r="G58" i="14"/>
  <c r="L58" i="14" s="1"/>
  <c r="G59" i="14"/>
  <c r="N59" i="14" s="1"/>
  <c r="G60" i="14"/>
  <c r="L60" i="14" s="1"/>
  <c r="G61" i="14"/>
  <c r="L61" i="14" s="1"/>
  <c r="G62" i="14"/>
  <c r="K62" i="14" s="1"/>
  <c r="G63" i="14"/>
  <c r="K63" i="14" s="1"/>
  <c r="G64" i="14"/>
  <c r="N64" i="14" s="1"/>
  <c r="G67" i="14"/>
  <c r="L67" i="14" s="1"/>
  <c r="R63" i="14"/>
  <c r="R64" i="14"/>
  <c r="R67" i="14"/>
  <c r="R62" i="14"/>
  <c r="AA62" i="14" s="1"/>
  <c r="AA63" i="14" s="1"/>
  <c r="AA64" i="14" s="1"/>
  <c r="AA65" i="14" s="1"/>
  <c r="AA66" i="14" s="1"/>
  <c r="Q62" i="14"/>
  <c r="Q63" i="14"/>
  <c r="Q64" i="14"/>
  <c r="Q67" i="14"/>
  <c r="R54" i="14"/>
  <c r="R55" i="14"/>
  <c r="R56" i="14"/>
  <c r="R57" i="14"/>
  <c r="R58" i="14"/>
  <c r="R59" i="14"/>
  <c r="R60" i="14"/>
  <c r="R61" i="14"/>
  <c r="R53" i="14"/>
  <c r="Z53" i="14" s="1"/>
  <c r="Z54" i="14" s="1"/>
  <c r="Q53" i="14"/>
  <c r="Q54" i="14"/>
  <c r="Q55" i="14"/>
  <c r="Q56" i="14"/>
  <c r="Q57" i="14"/>
  <c r="Q58" i="14"/>
  <c r="Q59" i="14"/>
  <c r="Q60" i="14"/>
  <c r="Q61" i="14"/>
  <c r="R48" i="14"/>
  <c r="R49" i="14"/>
  <c r="R50" i="14"/>
  <c r="R51" i="14"/>
  <c r="R52" i="14"/>
  <c r="R47" i="14"/>
  <c r="Y47" i="14" s="1"/>
  <c r="Q47" i="14"/>
  <c r="Q48" i="14"/>
  <c r="Q49" i="14"/>
  <c r="Q50" i="14"/>
  <c r="Q51" i="14"/>
  <c r="Q52" i="14"/>
  <c r="R20" i="14"/>
  <c r="Q4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25" i="14"/>
  <c r="R22" i="14"/>
  <c r="R23" i="14"/>
  <c r="R24" i="14"/>
  <c r="Q7" i="14"/>
  <c r="Q8" i="14"/>
  <c r="Q9" i="14"/>
  <c r="Q10" i="14"/>
  <c r="Q11" i="14"/>
  <c r="Q12" i="14"/>
  <c r="Q13" i="14"/>
  <c r="Q14" i="14"/>
  <c r="R6" i="14"/>
  <c r="V6" i="14" s="1"/>
  <c r="R7" i="14"/>
  <c r="R8" i="14"/>
  <c r="R9" i="14"/>
  <c r="R10" i="14"/>
  <c r="R11" i="14"/>
  <c r="R12" i="14"/>
  <c r="R13" i="14"/>
  <c r="R14" i="14"/>
  <c r="Q40" i="14"/>
  <c r="Q41" i="14"/>
  <c r="Q42" i="14"/>
  <c r="Q43" i="14"/>
  <c r="Q44" i="14"/>
  <c r="Q45" i="14"/>
  <c r="R26" i="14"/>
  <c r="X26" i="14" s="1"/>
  <c r="X27" i="14" s="1"/>
  <c r="X28" i="14" l="1"/>
  <c r="X29" i="14" s="1"/>
  <c r="X30" i="14" s="1"/>
  <c r="X31" i="14" s="1"/>
  <c r="X32" i="14" s="1"/>
  <c r="X33" i="14" s="1"/>
  <c r="X34" i="14" s="1"/>
  <c r="X35" i="14" s="1"/>
  <c r="X36" i="14" s="1"/>
  <c r="X37" i="14" s="1"/>
  <c r="X38" i="14" s="1"/>
  <c r="X39" i="14" s="1"/>
  <c r="X40" i="14" s="1"/>
  <c r="X41" i="14" s="1"/>
  <c r="X42" i="14" s="1"/>
  <c r="X43" i="14" s="1"/>
  <c r="X44" i="14" s="1"/>
  <c r="X45" i="14" s="1"/>
  <c r="X46" i="14" s="1"/>
  <c r="W20" i="14"/>
  <c r="W21" i="14" s="1"/>
  <c r="W22" i="14" s="1"/>
  <c r="W23" i="14" s="1"/>
  <c r="W24" i="14" s="1"/>
  <c r="W25" i="14" s="1"/>
  <c r="Y97" i="14"/>
  <c r="Y98" i="14" s="1"/>
  <c r="Y99" i="14" s="1"/>
  <c r="Y100" i="14" s="1"/>
  <c r="Y101" i="14" s="1"/>
  <c r="Y102" i="14" s="1"/>
  <c r="V15" i="21"/>
  <c r="S15" i="21"/>
  <c r="S62" i="17"/>
  <c r="V62" i="17"/>
  <c r="AA67" i="14"/>
  <c r="X88" i="14"/>
  <c r="X89" i="14" s="1"/>
  <c r="X90" i="14" s="1"/>
  <c r="X91" i="14" s="1"/>
  <c r="X92" i="14" s="1"/>
  <c r="X93" i="14" s="1"/>
  <c r="X94" i="14" s="1"/>
  <c r="X95" i="14" s="1"/>
  <c r="S6" i="14"/>
  <c r="V7" i="14" s="1"/>
  <c r="Z55" i="14"/>
  <c r="Z56" i="14" s="1"/>
  <c r="Z57" i="14" s="1"/>
  <c r="Z58" i="14" s="1"/>
  <c r="Z59" i="14" s="1"/>
  <c r="Z60" i="14" s="1"/>
  <c r="Z61" i="14" s="1"/>
  <c r="B18" i="23" s="1"/>
  <c r="W78" i="14"/>
  <c r="W79" i="14" s="1"/>
  <c r="W80" i="14" s="1"/>
  <c r="W81" i="14" s="1"/>
  <c r="W82" i="14" s="1"/>
  <c r="W83" i="14" s="1"/>
  <c r="W84" i="14" s="1"/>
  <c r="W85" i="14" s="1"/>
  <c r="Y48" i="14"/>
  <c r="Y49" i="14" s="1"/>
  <c r="Y50" i="14" s="1"/>
  <c r="Y51" i="14" s="1"/>
  <c r="Y52" i="14" s="1"/>
  <c r="B16" i="23" s="1"/>
  <c r="AA110" i="14"/>
  <c r="AA111" i="14" s="1"/>
  <c r="AA112" i="14" s="1"/>
  <c r="AA113" i="14" s="1"/>
  <c r="A20" i="23" s="1"/>
  <c r="S70" i="14"/>
  <c r="S71" i="14" s="1"/>
  <c r="S72" i="14" s="1"/>
  <c r="S73" i="14" s="1"/>
  <c r="S74" i="14" s="1"/>
  <c r="S75" i="14" s="1"/>
  <c r="S76" i="14" s="1"/>
  <c r="S77" i="14" s="1"/>
  <c r="S78" i="14" s="1"/>
  <c r="S79" i="14" s="1"/>
  <c r="S80" i="14" s="1"/>
  <c r="S81" i="14" s="1"/>
  <c r="S82" i="14" s="1"/>
  <c r="S83" i="14" s="1"/>
  <c r="S84" i="14" s="1"/>
  <c r="S85" i="14" s="1"/>
  <c r="S86" i="14" s="1"/>
  <c r="S87" i="14" s="1"/>
  <c r="S88" i="14" s="1"/>
  <c r="S89" i="14" s="1"/>
  <c r="S90" i="14" s="1"/>
  <c r="S91" i="14" s="1"/>
  <c r="S92" i="14" s="1"/>
  <c r="S93" i="14" s="1"/>
  <c r="S94" i="14" s="1"/>
  <c r="S95" i="14" s="1"/>
  <c r="S96" i="14" s="1"/>
  <c r="S97" i="14" s="1"/>
  <c r="S98" i="14" s="1"/>
  <c r="S99" i="14" s="1"/>
  <c r="S100" i="14" s="1"/>
  <c r="S101" i="14" s="1"/>
  <c r="S102" i="14" s="1"/>
  <c r="S103" i="14" s="1"/>
  <c r="S104" i="14" s="1"/>
  <c r="S105" i="14" s="1"/>
  <c r="S106" i="14" s="1"/>
  <c r="S107" i="14" s="1"/>
  <c r="S108" i="14" s="1"/>
  <c r="S109" i="14" s="1"/>
  <c r="S110" i="14" s="1"/>
  <c r="S111" i="14" s="1"/>
  <c r="S112" i="14" s="1"/>
  <c r="S113" i="14" s="1"/>
  <c r="V70" i="14"/>
  <c r="V71" i="14" s="1"/>
  <c r="V72" i="14" s="1"/>
  <c r="V73" i="14" s="1"/>
  <c r="V74" i="14" s="1"/>
  <c r="V75" i="14" s="1"/>
  <c r="V76" i="14" s="1"/>
  <c r="A10" i="23" s="1"/>
  <c r="L40" i="14"/>
  <c r="L77" i="14"/>
  <c r="K77" i="14"/>
  <c r="N96" i="14"/>
  <c r="A18" i="23"/>
  <c r="N63" i="14"/>
  <c r="M62" i="14"/>
  <c r="N62" i="14"/>
  <c r="L62" i="14"/>
  <c r="N61" i="14"/>
  <c r="M61" i="14"/>
  <c r="K60" i="14"/>
  <c r="N58" i="14"/>
  <c r="M58" i="14"/>
  <c r="M56" i="14"/>
  <c r="N56" i="14"/>
  <c r="L55" i="14"/>
  <c r="N53" i="14"/>
  <c r="M53" i="14"/>
  <c r="N52" i="14"/>
  <c r="L51" i="14"/>
  <c r="M51" i="14"/>
  <c r="K50" i="14"/>
  <c r="L50" i="14"/>
  <c r="K48" i="14"/>
  <c r="N45" i="14"/>
  <c r="N44" i="14"/>
  <c r="M43" i="14"/>
  <c r="L43" i="14"/>
  <c r="L42" i="14"/>
  <c r="K42" i="14"/>
  <c r="K40" i="14"/>
  <c r="K14" i="14"/>
  <c r="L44" i="14"/>
  <c r="K43" i="14"/>
  <c r="L52" i="14"/>
  <c r="M59" i="14"/>
  <c r="K58" i="14"/>
  <c r="N60" i="14"/>
  <c r="L59" i="14"/>
  <c r="M97" i="14"/>
  <c r="M14" i="14"/>
  <c r="N42" i="14"/>
  <c r="N50" i="14"/>
  <c r="M60" i="14"/>
  <c r="K59" i="14"/>
  <c r="K55" i="14"/>
  <c r="M44" i="14"/>
  <c r="M52" i="14"/>
  <c r="K96" i="14"/>
  <c r="K51" i="14"/>
  <c r="K107" i="14"/>
  <c r="K102" i="14"/>
  <c r="K76" i="14"/>
  <c r="N14" i="14"/>
  <c r="M41" i="14"/>
  <c r="L49" i="14"/>
  <c r="M77" i="14"/>
  <c r="M108" i="14"/>
  <c r="L108" i="14"/>
  <c r="K67" i="14"/>
  <c r="N89" i="14"/>
  <c r="M89" i="14"/>
  <c r="L89" i="14"/>
  <c r="L88" i="14"/>
  <c r="K88" i="14"/>
  <c r="M113" i="14"/>
  <c r="L92" i="14"/>
  <c r="K84" i="14"/>
  <c r="N78" i="14"/>
  <c r="K113" i="14"/>
  <c r="N98" i="14"/>
  <c r="L97" i="14"/>
  <c r="N94" i="14"/>
  <c r="K92" i="14"/>
  <c r="N103" i="14"/>
  <c r="N113" i="14"/>
  <c r="N106" i="14"/>
  <c r="M98" i="14"/>
  <c r="K97" i="14"/>
  <c r="M94" i="14"/>
  <c r="N75" i="14"/>
  <c r="M107" i="14"/>
  <c r="K106" i="14"/>
  <c r="M102" i="14"/>
  <c r="L98" i="14"/>
  <c r="N87" i="14"/>
  <c r="M76" i="14"/>
  <c r="K75" i="14"/>
  <c r="M103" i="14"/>
  <c r="M92" i="14"/>
  <c r="N108" i="14"/>
  <c r="L107" i="14"/>
  <c r="L102" i="14"/>
  <c r="K98" i="14"/>
  <c r="M88" i="14"/>
  <c r="K87" i="14"/>
  <c r="N77" i="14"/>
  <c r="L76" i="14"/>
  <c r="N71" i="14"/>
  <c r="M70" i="14"/>
  <c r="T70" i="14" s="1"/>
  <c r="T71" i="14" s="1"/>
  <c r="T72" i="14" s="1"/>
  <c r="T73" i="14" s="1"/>
  <c r="L70" i="14"/>
  <c r="K110" i="14"/>
  <c r="N110" i="14"/>
  <c r="M110" i="14"/>
  <c r="L110" i="14"/>
  <c r="I110" i="14" s="1"/>
  <c r="L79" i="14"/>
  <c r="N79" i="14"/>
  <c r="M79" i="14"/>
  <c r="K109" i="14"/>
  <c r="L109" i="14"/>
  <c r="M109" i="14"/>
  <c r="L91" i="14"/>
  <c r="N91" i="14"/>
  <c r="M91" i="14"/>
  <c r="L99" i="14"/>
  <c r="M99" i="14"/>
  <c r="K99" i="14"/>
  <c r="L90" i="14"/>
  <c r="K90" i="14"/>
  <c r="M90" i="14"/>
  <c r="K91" i="14"/>
  <c r="N99" i="14"/>
  <c r="L95" i="14"/>
  <c r="K95" i="14"/>
  <c r="M95" i="14"/>
  <c r="L74" i="14"/>
  <c r="K74" i="14"/>
  <c r="M74" i="14"/>
  <c r="K103" i="14"/>
  <c r="K94" i="14"/>
  <c r="K85" i="14"/>
  <c r="K71" i="14"/>
  <c r="N109" i="14"/>
  <c r="N85" i="14"/>
  <c r="M84" i="14"/>
  <c r="L71" i="14"/>
  <c r="K70" i="14"/>
  <c r="L101" i="14"/>
  <c r="N101" i="14"/>
  <c r="M101" i="14"/>
  <c r="K101" i="14"/>
  <c r="K104" i="14"/>
  <c r="L104" i="14"/>
  <c r="M104" i="14"/>
  <c r="L86" i="14"/>
  <c r="K86" i="14"/>
  <c r="M86" i="14"/>
  <c r="M85" i="14"/>
  <c r="L84" i="14"/>
  <c r="K79" i="14"/>
  <c r="M78" i="14"/>
  <c r="M106" i="14"/>
  <c r="M96" i="14"/>
  <c r="M87" i="14"/>
  <c r="K78" i="14"/>
  <c r="M75" i="14"/>
  <c r="L78" i="14"/>
  <c r="L41" i="14"/>
  <c r="N57" i="14"/>
  <c r="L56" i="14"/>
  <c r="M57" i="14"/>
  <c r="N47" i="14"/>
  <c r="L57" i="14"/>
  <c r="N54" i="14"/>
  <c r="M64" i="14"/>
  <c r="M46" i="14"/>
  <c r="L45" i="14"/>
  <c r="N48" i="14"/>
  <c r="M47" i="14"/>
  <c r="K61" i="14"/>
  <c r="M54" i="14"/>
  <c r="K53" i="14"/>
  <c r="N67" i="14"/>
  <c r="L64" i="14"/>
  <c r="K49" i="14"/>
  <c r="L63" i="14"/>
  <c r="L46" i="14"/>
  <c r="K45" i="14"/>
  <c r="N40" i="14"/>
  <c r="N49" i="14"/>
  <c r="M48" i="14"/>
  <c r="L47" i="14"/>
  <c r="N55" i="14"/>
  <c r="L54" i="14"/>
  <c r="M67" i="14"/>
  <c r="K64" i="14"/>
  <c r="K41" i="14"/>
  <c r="M63" i="14"/>
  <c r="N46" i="14"/>
  <c r="G6" i="17"/>
  <c r="K6" i="17" s="1"/>
  <c r="I113" i="14" l="1"/>
  <c r="S16" i="21"/>
  <c r="V16" i="21"/>
  <c r="I97" i="14"/>
  <c r="T74" i="14"/>
  <c r="T75" i="14" s="1"/>
  <c r="T76" i="14" s="1"/>
  <c r="T77" i="14" s="1"/>
  <c r="T78" i="14" s="1"/>
  <c r="T79" i="14" s="1"/>
  <c r="T80" i="14" s="1"/>
  <c r="T81" i="14" s="1"/>
  <c r="T82" i="14" s="1"/>
  <c r="T83" i="14" s="1"/>
  <c r="T84" i="14" s="1"/>
  <c r="T85" i="14" s="1"/>
  <c r="T86" i="14" s="1"/>
  <c r="T87" i="14" s="1"/>
  <c r="T88" i="14" s="1"/>
  <c r="T89" i="14" s="1"/>
  <c r="T90" i="14" s="1"/>
  <c r="T91" i="14" s="1"/>
  <c r="T92" i="14" s="1"/>
  <c r="T93" i="14" s="1"/>
  <c r="T94" i="14" s="1"/>
  <c r="T95" i="14" s="1"/>
  <c r="T96" i="14" s="1"/>
  <c r="T97" i="14" s="1"/>
  <c r="T98" i="14" s="1"/>
  <c r="T99" i="14" s="1"/>
  <c r="T100" i="14" s="1"/>
  <c r="T101" i="14" s="1"/>
  <c r="T102" i="14" s="1"/>
  <c r="T103" i="14" s="1"/>
  <c r="T104" i="14" s="1"/>
  <c r="T105" i="14" s="1"/>
  <c r="T106" i="14" s="1"/>
  <c r="T107" i="14" s="1"/>
  <c r="T108" i="14" s="1"/>
  <c r="T109" i="14" s="1"/>
  <c r="T110" i="14" s="1"/>
  <c r="T111" i="14" s="1"/>
  <c r="T112" i="14" s="1"/>
  <c r="T113" i="14" s="1"/>
  <c r="S63" i="17"/>
  <c r="V63" i="17"/>
  <c r="I40" i="14"/>
  <c r="I92" i="14"/>
  <c r="I94" i="14"/>
  <c r="I75" i="14"/>
  <c r="I91" i="14"/>
  <c r="I84" i="14"/>
  <c r="I109" i="14"/>
  <c r="I102" i="14"/>
  <c r="I98" i="14"/>
  <c r="S7" i="14"/>
  <c r="I103" i="14"/>
  <c r="I96" i="14"/>
  <c r="I99" i="14"/>
  <c r="I101" i="14"/>
  <c r="I79" i="14"/>
  <c r="I76" i="14"/>
  <c r="I90" i="14"/>
  <c r="I89" i="14"/>
  <c r="I77" i="14"/>
  <c r="I95" i="14"/>
  <c r="I86" i="14"/>
  <c r="I85" i="14"/>
  <c r="I78" i="14"/>
  <c r="I71" i="14"/>
  <c r="I74" i="14"/>
  <c r="A16" i="23"/>
  <c r="A14" i="23"/>
  <c r="I61" i="14"/>
  <c r="A12" i="23"/>
  <c r="I58" i="14"/>
  <c r="I51" i="14"/>
  <c r="I67" i="14"/>
  <c r="I59" i="14"/>
  <c r="I60" i="14"/>
  <c r="I56" i="14"/>
  <c r="I43" i="14"/>
  <c r="I42" i="14"/>
  <c r="I49" i="14"/>
  <c r="I55" i="14"/>
  <c r="I53" i="14"/>
  <c r="I64" i="14"/>
  <c r="I63" i="14"/>
  <c r="I62" i="14"/>
  <c r="I57" i="14"/>
  <c r="I54" i="14"/>
  <c r="I52" i="14"/>
  <c r="I50" i="14"/>
  <c r="I48" i="14"/>
  <c r="I47" i="14"/>
  <c r="I46" i="14"/>
  <c r="I45" i="14"/>
  <c r="I44" i="14"/>
  <c r="I41" i="14"/>
  <c r="I108" i="14"/>
  <c r="I107" i="14"/>
  <c r="I106" i="14"/>
  <c r="I104" i="14"/>
  <c r="I88" i="14"/>
  <c r="I87" i="14"/>
  <c r="I70" i="14"/>
  <c r="B2" i="23"/>
  <c r="B3" i="23"/>
  <c r="B4" i="23"/>
  <c r="B5" i="23"/>
  <c r="V17" i="21" l="1"/>
  <c r="S17" i="21"/>
  <c r="S64" i="17"/>
  <c r="S65" i="17" s="1"/>
  <c r="S66" i="17" s="1"/>
  <c r="S67" i="17" s="1"/>
  <c r="S68" i="17" s="1"/>
  <c r="S69" i="17" s="1"/>
  <c r="S70" i="17" s="1"/>
  <c r="S71" i="17" s="1"/>
  <c r="S72" i="17" s="1"/>
  <c r="S73" i="17" s="1"/>
  <c r="S74" i="17" s="1"/>
  <c r="S75" i="17" s="1"/>
  <c r="S76" i="17" s="1"/>
  <c r="S77" i="17" s="1"/>
  <c r="S78" i="17" s="1"/>
  <c r="S79" i="17" s="1"/>
  <c r="S80" i="17" s="1"/>
  <c r="S81" i="17" s="1"/>
  <c r="S82" i="17" s="1"/>
  <c r="S83" i="17" s="1"/>
  <c r="S84" i="17" s="1"/>
  <c r="S85" i="17" s="1"/>
  <c r="V64" i="17"/>
  <c r="S8" i="14"/>
  <c r="V8" i="14"/>
  <c r="G49" i="17"/>
  <c r="M49" i="17" s="1"/>
  <c r="S18" i="21" l="1"/>
  <c r="S19" i="21" s="1"/>
  <c r="S20" i="21" s="1"/>
  <c r="S21" i="21" s="1"/>
  <c r="S22" i="21" s="1"/>
  <c r="S23" i="21" s="1"/>
  <c r="S24" i="21" s="1"/>
  <c r="S25" i="21" s="1"/>
  <c r="S26" i="21" s="1"/>
  <c r="S27" i="21" s="1"/>
  <c r="S28" i="21" s="1"/>
  <c r="S29" i="21" s="1"/>
  <c r="S30" i="21" s="1"/>
  <c r="S31" i="21" s="1"/>
  <c r="S32" i="21" s="1"/>
  <c r="S33" i="21" s="1"/>
  <c r="S34" i="21" s="1"/>
  <c r="S35" i="21" s="1"/>
  <c r="S36" i="21" s="1"/>
  <c r="S37" i="21" s="1"/>
  <c r="S38" i="21" s="1"/>
  <c r="S39" i="21" s="1"/>
  <c r="S40" i="21" s="1"/>
  <c r="S41" i="21" s="1"/>
  <c r="S42" i="21" s="1"/>
  <c r="S43" i="21" s="1"/>
  <c r="S44" i="21" s="1"/>
  <c r="S45" i="21" s="1"/>
  <c r="S46" i="21" s="1"/>
  <c r="S47" i="21" s="1"/>
  <c r="S48" i="21" s="1"/>
  <c r="S49" i="21" s="1"/>
  <c r="S50" i="21" s="1"/>
  <c r="S51" i="21" s="1"/>
  <c r="S52" i="21" s="1"/>
  <c r="S53" i="21" s="1"/>
  <c r="S54" i="21" s="1"/>
  <c r="V18" i="21"/>
  <c r="B40" i="23" s="1"/>
  <c r="S9" i="14"/>
  <c r="V9" i="14"/>
  <c r="L49" i="17"/>
  <c r="N49" i="17"/>
  <c r="K49" i="17"/>
  <c r="C1" i="14"/>
  <c r="S10" i="14" l="1"/>
  <c r="V10" i="14"/>
  <c r="I49" i="17"/>
  <c r="B2" i="19"/>
  <c r="A2" i="19"/>
  <c r="B1" i="19"/>
  <c r="A1" i="19"/>
  <c r="C2" i="16"/>
  <c r="C1" i="16"/>
  <c r="A2" i="16"/>
  <c r="A1" i="16"/>
  <c r="H1" i="14"/>
  <c r="H2" i="21"/>
  <c r="C2" i="21"/>
  <c r="H1" i="21"/>
  <c r="C1" i="21"/>
  <c r="H2" i="17"/>
  <c r="C2" i="17"/>
  <c r="H1" i="17"/>
  <c r="C1" i="17"/>
  <c r="C2" i="14"/>
  <c r="H2" i="14"/>
  <c r="N11" i="14"/>
  <c r="G16" i="21"/>
  <c r="L16" i="21" s="1"/>
  <c r="G17" i="21"/>
  <c r="L17" i="21" s="1"/>
  <c r="G18" i="21"/>
  <c r="L18" i="21" s="1"/>
  <c r="G21" i="21"/>
  <c r="M21" i="21" s="1"/>
  <c r="Q21" i="21"/>
  <c r="G59" i="21"/>
  <c r="K59" i="21" s="1"/>
  <c r="G60" i="21"/>
  <c r="N60" i="21" s="1"/>
  <c r="G61" i="21"/>
  <c r="M61" i="21" s="1"/>
  <c r="G62" i="21"/>
  <c r="L62" i="21" s="1"/>
  <c r="G63" i="21"/>
  <c r="L63" i="21" s="1"/>
  <c r="G64" i="21"/>
  <c r="N64" i="21" s="1"/>
  <c r="G65" i="21"/>
  <c r="L65" i="21" s="1"/>
  <c r="G66" i="21"/>
  <c r="K66" i="21" s="1"/>
  <c r="G67" i="21"/>
  <c r="G68" i="21"/>
  <c r="K68" i="21" s="1"/>
  <c r="G69" i="21"/>
  <c r="L69" i="21" s="1"/>
  <c r="G8" i="21"/>
  <c r="K8" i="21" s="1"/>
  <c r="G9" i="21"/>
  <c r="M9" i="21" s="1"/>
  <c r="G10" i="21"/>
  <c r="M10" i="21" s="1"/>
  <c r="G11" i="21"/>
  <c r="L11" i="21" s="1"/>
  <c r="G12" i="21"/>
  <c r="N12" i="21" s="1"/>
  <c r="G13" i="21"/>
  <c r="N13" i="21" s="1"/>
  <c r="G14" i="21"/>
  <c r="N14" i="21" s="1"/>
  <c r="G15" i="21"/>
  <c r="N15" i="21" s="1"/>
  <c r="G19" i="21"/>
  <c r="M19" i="21" s="1"/>
  <c r="G20" i="21"/>
  <c r="L20" i="21" s="1"/>
  <c r="G22" i="21"/>
  <c r="M22" i="21" s="1"/>
  <c r="G23" i="21"/>
  <c r="M23" i="21" s="1"/>
  <c r="G24" i="21"/>
  <c r="N24" i="21" s="1"/>
  <c r="G25" i="21"/>
  <c r="M25" i="21" s="1"/>
  <c r="G26" i="21"/>
  <c r="N26" i="21" s="1"/>
  <c r="G27" i="21"/>
  <c r="N27" i="21" s="1"/>
  <c r="G28" i="21"/>
  <c r="N28" i="21" s="1"/>
  <c r="G58" i="17"/>
  <c r="L58" i="17" s="1"/>
  <c r="G59" i="17"/>
  <c r="M59" i="17" s="1"/>
  <c r="G60" i="17"/>
  <c r="L60" i="17" s="1"/>
  <c r="G61" i="17"/>
  <c r="K61" i="17" s="1"/>
  <c r="G62" i="17"/>
  <c r="G63" i="17"/>
  <c r="K63" i="17" s="1"/>
  <c r="G64" i="17"/>
  <c r="M64" i="17" s="1"/>
  <c r="G65" i="17"/>
  <c r="L65" i="17" s="1"/>
  <c r="G66" i="17"/>
  <c r="N66" i="17" s="1"/>
  <c r="G67" i="17"/>
  <c r="M67" i="17" s="1"/>
  <c r="G68" i="17"/>
  <c r="L68" i="17" s="1"/>
  <c r="G69" i="17"/>
  <c r="K69" i="17" s="1"/>
  <c r="G70" i="17"/>
  <c r="K70" i="17" s="1"/>
  <c r="G71" i="17"/>
  <c r="L71" i="17" s="1"/>
  <c r="G72" i="17"/>
  <c r="N72" i="17" s="1"/>
  <c r="G73" i="17"/>
  <c r="K73" i="17" s="1"/>
  <c r="G74" i="17"/>
  <c r="K74" i="17" s="1"/>
  <c r="G75" i="17"/>
  <c r="N75" i="17" s="1"/>
  <c r="G76" i="17"/>
  <c r="M76" i="17" s="1"/>
  <c r="G77" i="17"/>
  <c r="L77" i="17" s="1"/>
  <c r="G78" i="17"/>
  <c r="N78" i="17" s="1"/>
  <c r="G79" i="17"/>
  <c r="N79" i="17" s="1"/>
  <c r="G80" i="17"/>
  <c r="L80" i="17" s="1"/>
  <c r="G81" i="17"/>
  <c r="N81" i="17" s="1"/>
  <c r="G82" i="17"/>
  <c r="L82" i="17" s="1"/>
  <c r="G83" i="17"/>
  <c r="M83" i="17" s="1"/>
  <c r="G84" i="17"/>
  <c r="N84" i="17" s="1"/>
  <c r="G85" i="17"/>
  <c r="L85" i="17" s="1"/>
  <c r="O85" i="17" s="1"/>
  <c r="G8" i="17"/>
  <c r="N8" i="17" s="1"/>
  <c r="G19" i="17"/>
  <c r="M19" i="17" s="1"/>
  <c r="G20" i="17"/>
  <c r="L20" i="17" s="1"/>
  <c r="G21" i="17"/>
  <c r="L21" i="17" s="1"/>
  <c r="G22" i="17"/>
  <c r="K22" i="17" s="1"/>
  <c r="G23" i="17"/>
  <c r="L23" i="17" s="1"/>
  <c r="G24" i="17"/>
  <c r="N24" i="17" s="1"/>
  <c r="G25" i="17"/>
  <c r="M25" i="17" s="1"/>
  <c r="G26" i="17"/>
  <c r="N26" i="17" s="1"/>
  <c r="G27" i="17"/>
  <c r="N27" i="17" s="1"/>
  <c r="G28" i="17"/>
  <c r="N28" i="17" s="1"/>
  <c r="G29" i="17"/>
  <c r="L29" i="17" s="1"/>
  <c r="G34" i="17"/>
  <c r="N34" i="17" s="1"/>
  <c r="G35" i="17"/>
  <c r="N35" i="17" s="1"/>
  <c r="G36" i="17"/>
  <c r="L36" i="17" s="1"/>
  <c r="G37" i="17"/>
  <c r="N37" i="17" s="1"/>
  <c r="G38" i="17"/>
  <c r="K38" i="17" s="1"/>
  <c r="G39" i="17"/>
  <c r="L39" i="17" s="1"/>
  <c r="G40" i="17"/>
  <c r="L40" i="17" s="1"/>
  <c r="G41" i="17"/>
  <c r="N41" i="17" s="1"/>
  <c r="G42" i="17"/>
  <c r="L42" i="17" s="1"/>
  <c r="G43" i="17"/>
  <c r="L43" i="17" s="1"/>
  <c r="G48" i="17"/>
  <c r="M48" i="17" s="1"/>
  <c r="G50" i="17"/>
  <c r="M50" i="17" s="1"/>
  <c r="G51" i="17"/>
  <c r="G52" i="17"/>
  <c r="L52" i="17" s="1"/>
  <c r="G53" i="17"/>
  <c r="M53" i="17" s="1"/>
  <c r="N6" i="14"/>
  <c r="L7" i="14"/>
  <c r="K8" i="14"/>
  <c r="L9" i="14"/>
  <c r="M10" i="14"/>
  <c r="M12" i="14"/>
  <c r="N13" i="14"/>
  <c r="N20" i="14"/>
  <c r="N22" i="14"/>
  <c r="M23" i="14"/>
  <c r="N24" i="14"/>
  <c r="K25" i="14"/>
  <c r="N27" i="14"/>
  <c r="L28" i="14"/>
  <c r="L29" i="14"/>
  <c r="M30" i="14"/>
  <c r="M31" i="14"/>
  <c r="M32" i="14"/>
  <c r="N33" i="14"/>
  <c r="M34" i="14"/>
  <c r="M35" i="14"/>
  <c r="M36" i="14"/>
  <c r="L37" i="14"/>
  <c r="N38" i="14"/>
  <c r="L39" i="14"/>
  <c r="Q19" i="21"/>
  <c r="Q20" i="21"/>
  <c r="Q16" i="21"/>
  <c r="Q28" i="21"/>
  <c r="Q27" i="21"/>
  <c r="Q69" i="21"/>
  <c r="Q68" i="21"/>
  <c r="Q62" i="21"/>
  <c r="Q61" i="21"/>
  <c r="Q76" i="21"/>
  <c r="Q67" i="21"/>
  <c r="Q66" i="21"/>
  <c r="Q65" i="21"/>
  <c r="Q64" i="21"/>
  <c r="Q63" i="21"/>
  <c r="Q60" i="21"/>
  <c r="Q59" i="21"/>
  <c r="Q58" i="21"/>
  <c r="Q57" i="21"/>
  <c r="G76" i="21"/>
  <c r="K76" i="21" s="1"/>
  <c r="G58" i="21"/>
  <c r="L58" i="21" s="1"/>
  <c r="O58" i="21" s="1"/>
  <c r="G57" i="21"/>
  <c r="Q54" i="21"/>
  <c r="Q26" i="21"/>
  <c r="Q25" i="21"/>
  <c r="Q24" i="21"/>
  <c r="Q23" i="21"/>
  <c r="Q22" i="21"/>
  <c r="Q18" i="21"/>
  <c r="Q17" i="21"/>
  <c r="Q15" i="21"/>
  <c r="Q14" i="21"/>
  <c r="Q13" i="21"/>
  <c r="Q12" i="21"/>
  <c r="Q11" i="21"/>
  <c r="Q10" i="21"/>
  <c r="Q9" i="21"/>
  <c r="G54" i="21"/>
  <c r="K54" i="21" s="1"/>
  <c r="G7" i="21"/>
  <c r="K7" i="21" s="1"/>
  <c r="G6" i="21"/>
  <c r="Q84" i="17"/>
  <c r="Q83" i="17"/>
  <c r="Q82" i="17"/>
  <c r="Q81" i="17"/>
  <c r="Q80" i="17"/>
  <c r="Q75" i="17"/>
  <c r="Q74" i="17"/>
  <c r="Q85" i="17"/>
  <c r="Q79" i="17"/>
  <c r="Q78" i="17"/>
  <c r="Q77" i="17"/>
  <c r="Q76" i="17"/>
  <c r="Q73" i="17"/>
  <c r="Q72" i="17"/>
  <c r="Q71" i="17"/>
  <c r="Q70" i="17"/>
  <c r="Q69" i="17"/>
  <c r="Q68" i="17"/>
  <c r="Q67" i="17"/>
  <c r="Q66" i="17"/>
  <c r="Q65" i="17"/>
  <c r="Q64" i="17"/>
  <c r="Q63" i="17"/>
  <c r="Q62" i="17"/>
  <c r="Q61" i="17"/>
  <c r="Q60" i="17"/>
  <c r="Q59" i="17"/>
  <c r="Q58" i="17"/>
  <c r="Q57" i="17"/>
  <c r="Q56" i="17"/>
  <c r="G57" i="17"/>
  <c r="K57" i="17" s="1"/>
  <c r="G56" i="17"/>
  <c r="G7" i="17"/>
  <c r="K7" i="17" s="1"/>
  <c r="Q24" i="14"/>
  <c r="Q23" i="14"/>
  <c r="N6" i="17"/>
  <c r="Q36" i="14"/>
  <c r="Q35" i="14"/>
  <c r="Q34" i="14"/>
  <c r="Q33" i="14"/>
  <c r="Q32" i="14"/>
  <c r="Q30" i="14"/>
  <c r="Q29" i="14"/>
  <c r="Q28" i="14"/>
  <c r="Q27" i="14"/>
  <c r="Q26" i="14"/>
  <c r="Q22" i="14"/>
  <c r="Q20" i="14"/>
  <c r="Q39" i="14"/>
  <c r="Q38" i="14"/>
  <c r="Q37" i="14"/>
  <c r="Q31" i="14"/>
  <c r="Q25" i="14"/>
  <c r="Q6" i="21"/>
  <c r="Q8" i="21"/>
  <c r="Q7" i="21"/>
  <c r="K57" i="21" l="1"/>
  <c r="N6" i="21"/>
  <c r="L23" i="21"/>
  <c r="N65" i="21"/>
  <c r="N23" i="21"/>
  <c r="K23" i="21"/>
  <c r="L57" i="21"/>
  <c r="O57" i="21" s="1"/>
  <c r="M8" i="21"/>
  <c r="M27" i="21"/>
  <c r="K62" i="21"/>
  <c r="L28" i="21"/>
  <c r="L61" i="21"/>
  <c r="S11" i="14"/>
  <c r="V11" i="14"/>
  <c r="M21" i="17"/>
  <c r="M34" i="17"/>
  <c r="K66" i="17"/>
  <c r="N82" i="17"/>
  <c r="M78" i="17"/>
  <c r="L84" i="17"/>
  <c r="N68" i="17"/>
  <c r="N7" i="17"/>
  <c r="B12" i="23"/>
  <c r="M26" i="14"/>
  <c r="M9" i="14"/>
  <c r="M24" i="14"/>
  <c r="K9" i="14"/>
  <c r="N77" i="17"/>
  <c r="M6" i="21"/>
  <c r="T6" i="21" s="1"/>
  <c r="L66" i="21"/>
  <c r="M25" i="14"/>
  <c r="K65" i="21"/>
  <c r="N28" i="14"/>
  <c r="M24" i="21"/>
  <c r="N66" i="21"/>
  <c r="L27" i="21"/>
  <c r="L72" i="17"/>
  <c r="K69" i="21"/>
  <c r="N76" i="21"/>
  <c r="N16" i="21"/>
  <c r="K61" i="21"/>
  <c r="N25" i="14"/>
  <c r="K72" i="17"/>
  <c r="M16" i="21"/>
  <c r="M22" i="17"/>
  <c r="N58" i="17"/>
  <c r="L41" i="17"/>
  <c r="K60" i="17"/>
  <c r="N60" i="17"/>
  <c r="N25" i="17"/>
  <c r="N69" i="17"/>
  <c r="M57" i="17"/>
  <c r="K81" i="17"/>
  <c r="M61" i="17"/>
  <c r="L25" i="17"/>
  <c r="M60" i="17"/>
  <c r="N61" i="17"/>
  <c r="L76" i="17"/>
  <c r="M77" i="17"/>
  <c r="L73" i="17"/>
  <c r="L48" i="17"/>
  <c r="L50" i="17"/>
  <c r="K50" i="17"/>
  <c r="K36" i="17"/>
  <c r="K48" i="17"/>
  <c r="K28" i="17"/>
  <c r="L28" i="17"/>
  <c r="N36" i="17"/>
  <c r="M7" i="14"/>
  <c r="M27" i="14"/>
  <c r="K27" i="14"/>
  <c r="K7" i="14"/>
  <c r="M14" i="21"/>
  <c r="N59" i="21"/>
  <c r="N7" i="14"/>
  <c r="K29" i="14"/>
  <c r="L20" i="14"/>
  <c r="M37" i="14"/>
  <c r="M29" i="14"/>
  <c r="K20" i="14"/>
  <c r="N34" i="14"/>
  <c r="L25" i="14"/>
  <c r="L33" i="14"/>
  <c r="N37" i="14"/>
  <c r="L14" i="21"/>
  <c r="M15" i="21"/>
  <c r="N7" i="21"/>
  <c r="K33" i="14"/>
  <c r="M20" i="14"/>
  <c r="M33" i="14"/>
  <c r="N9" i="14"/>
  <c r="N29" i="14"/>
  <c r="L34" i="17"/>
  <c r="L67" i="17"/>
  <c r="L13" i="21"/>
  <c r="N18" i="21"/>
  <c r="M26" i="21"/>
  <c r="M54" i="21"/>
  <c r="M57" i="21"/>
  <c r="L76" i="21"/>
  <c r="O76" i="21" s="1"/>
  <c r="L6" i="21"/>
  <c r="O6" i="21" s="1"/>
  <c r="K34" i="17"/>
  <c r="N25" i="21"/>
  <c r="K30" i="14"/>
  <c r="K37" i="14"/>
  <c r="M58" i="17"/>
  <c r="L59" i="17"/>
  <c r="N74" i="17"/>
  <c r="M18" i="21"/>
  <c r="L54" i="21"/>
  <c r="O54" i="21" s="1"/>
  <c r="N63" i="21"/>
  <c r="N57" i="21"/>
  <c r="K58" i="17"/>
  <c r="K18" i="21"/>
  <c r="M35" i="17"/>
  <c r="K59" i="17"/>
  <c r="N83" i="17"/>
  <c r="M27" i="17"/>
  <c r="N43" i="17"/>
  <c r="M52" i="17"/>
  <c r="L75" i="17"/>
  <c r="K71" i="17"/>
  <c r="M63" i="17"/>
  <c r="K11" i="14"/>
  <c r="K38" i="14"/>
  <c r="M6" i="14"/>
  <c r="T6" i="14" s="1"/>
  <c r="L11" i="14"/>
  <c r="L66" i="17"/>
  <c r="M66" i="17"/>
  <c r="K23" i="17"/>
  <c r="N20" i="17"/>
  <c r="M20" i="17"/>
  <c r="L8" i="14"/>
  <c r="M13" i="14"/>
  <c r="N36" i="14"/>
  <c r="K25" i="17"/>
  <c r="M37" i="17"/>
  <c r="L19" i="21"/>
  <c r="L24" i="21"/>
  <c r="K28" i="21"/>
  <c r="N62" i="21"/>
  <c r="K23" i="14"/>
  <c r="N32" i="14"/>
  <c r="L24" i="17"/>
  <c r="N29" i="17"/>
  <c r="L37" i="17"/>
  <c r="N50" i="17"/>
  <c r="K41" i="17"/>
  <c r="N48" i="17"/>
  <c r="M72" i="17"/>
  <c r="L61" i="17"/>
  <c r="N80" i="17"/>
  <c r="N17" i="21"/>
  <c r="K19" i="21"/>
  <c r="K12" i="21"/>
  <c r="K24" i="21"/>
  <c r="K27" i="21"/>
  <c r="N61" i="21"/>
  <c r="M62" i="21"/>
  <c r="M65" i="21"/>
  <c r="M69" i="21"/>
  <c r="N69" i="21"/>
  <c r="K24" i="17"/>
  <c r="M73" i="17"/>
  <c r="L69" i="17"/>
  <c r="N76" i="17"/>
  <c r="L8" i="21"/>
  <c r="K6" i="21"/>
  <c r="K20" i="17"/>
  <c r="K29" i="17"/>
  <c r="M41" i="17"/>
  <c r="N64" i="17"/>
  <c r="L81" i="17"/>
  <c r="M17" i="21"/>
  <c r="M29" i="17"/>
  <c r="M81" i="17"/>
  <c r="K17" i="21"/>
  <c r="L12" i="21"/>
  <c r="M66" i="21"/>
  <c r="K77" i="17"/>
  <c r="K37" i="17"/>
  <c r="K85" i="17"/>
  <c r="L27" i="14"/>
  <c r="I77" i="17"/>
  <c r="K21" i="17"/>
  <c r="M24" i="17"/>
  <c r="M36" i="17"/>
  <c r="M68" i="17"/>
  <c r="I68" i="17" s="1"/>
  <c r="M12" i="21"/>
  <c r="K16" i="21"/>
  <c r="N19" i="21"/>
  <c r="M28" i="21"/>
  <c r="M76" i="21"/>
  <c r="M40" i="17"/>
  <c r="N8" i="21"/>
  <c r="M85" i="17"/>
  <c r="K76" i="17"/>
  <c r="N21" i="17"/>
  <c r="K19" i="17"/>
  <c r="L7" i="17"/>
  <c r="M68" i="21"/>
  <c r="M60" i="21"/>
  <c r="M64" i="21"/>
  <c r="K14" i="21"/>
  <c r="K22" i="21"/>
  <c r="N71" i="17"/>
  <c r="M75" i="17"/>
  <c r="K83" i="17"/>
  <c r="N59" i="17"/>
  <c r="M79" i="17"/>
  <c r="L63" i="17"/>
  <c r="N63" i="17"/>
  <c r="M71" i="17"/>
  <c r="K75" i="17"/>
  <c r="N67" i="17"/>
  <c r="L79" i="17"/>
  <c r="K67" i="17"/>
  <c r="L83" i="17"/>
  <c r="K27" i="17"/>
  <c r="K35" i="17"/>
  <c r="K39" i="17"/>
  <c r="M43" i="17"/>
  <c r="N52" i="17"/>
  <c r="N23" i="17"/>
  <c r="L27" i="17"/>
  <c r="L35" i="17"/>
  <c r="M39" i="17"/>
  <c r="M23" i="17"/>
  <c r="N39" i="17"/>
  <c r="K43" i="17"/>
  <c r="K52" i="17"/>
  <c r="K26" i="14"/>
  <c r="M11" i="14"/>
  <c r="L22" i="14"/>
  <c r="L30" i="14"/>
  <c r="L34" i="14"/>
  <c r="N26" i="14"/>
  <c r="N30" i="14"/>
  <c r="K22" i="14"/>
  <c r="K34" i="14"/>
  <c r="L10" i="14"/>
  <c r="M22" i="14"/>
  <c r="L26" i="14"/>
  <c r="L38" i="14"/>
  <c r="N10" i="14"/>
  <c r="K6" i="14"/>
  <c r="K10" i="14"/>
  <c r="L6" i="14"/>
  <c r="O6" i="14" s="1"/>
  <c r="M38" i="14"/>
  <c r="N68" i="21"/>
  <c r="L68" i="21"/>
  <c r="K64" i="21"/>
  <c r="L64" i="21"/>
  <c r="K60" i="21"/>
  <c r="L60" i="21"/>
  <c r="K65" i="17"/>
  <c r="N65" i="17"/>
  <c r="M65" i="17"/>
  <c r="L26" i="21"/>
  <c r="K26" i="21"/>
  <c r="L22" i="21"/>
  <c r="N22" i="21"/>
  <c r="N21" i="21"/>
  <c r="K21" i="21"/>
  <c r="L21" i="21"/>
  <c r="L15" i="21"/>
  <c r="K15" i="21"/>
  <c r="K11" i="21"/>
  <c r="N11" i="21"/>
  <c r="M11" i="21"/>
  <c r="M7" i="21"/>
  <c r="M84" i="17"/>
  <c r="K84" i="17"/>
  <c r="K80" i="17"/>
  <c r="M80" i="17"/>
  <c r="N73" i="17"/>
  <c r="K68" i="17"/>
  <c r="K64" i="17"/>
  <c r="L64" i="17"/>
  <c r="N53" i="17"/>
  <c r="K53" i="17"/>
  <c r="L53" i="17"/>
  <c r="N40" i="17"/>
  <c r="K40" i="17"/>
  <c r="M28" i="17"/>
  <c r="N19" i="17"/>
  <c r="L19" i="17"/>
  <c r="M7" i="17"/>
  <c r="L6" i="17"/>
  <c r="O6" i="17" s="1"/>
  <c r="M6" i="17"/>
  <c r="T6" i="17" s="1"/>
  <c r="M39" i="14"/>
  <c r="K39" i="14"/>
  <c r="N39" i="14"/>
  <c r="K35" i="14"/>
  <c r="L35" i="14"/>
  <c r="N35" i="14"/>
  <c r="K31" i="14"/>
  <c r="L31" i="14"/>
  <c r="N31" i="14"/>
  <c r="L23" i="14"/>
  <c r="N23" i="14"/>
  <c r="K12" i="14"/>
  <c r="L12" i="14"/>
  <c r="N12" i="14"/>
  <c r="L57" i="17"/>
  <c r="N57" i="17"/>
  <c r="L7" i="21"/>
  <c r="O7" i="21" s="1"/>
  <c r="N54" i="21"/>
  <c r="N56" i="17"/>
  <c r="M56" i="17"/>
  <c r="T56" i="17" s="1"/>
  <c r="K56" i="17"/>
  <c r="L56" i="17"/>
  <c r="M58" i="21"/>
  <c r="K58" i="21"/>
  <c r="N58" i="21"/>
  <c r="L36" i="14"/>
  <c r="K36" i="14"/>
  <c r="L32" i="14"/>
  <c r="K32" i="14"/>
  <c r="M28" i="14"/>
  <c r="K28" i="14"/>
  <c r="K24" i="14"/>
  <c r="L24" i="14"/>
  <c r="L13" i="14"/>
  <c r="K13" i="14"/>
  <c r="N8" i="14"/>
  <c r="M8" i="14"/>
  <c r="L51" i="17"/>
  <c r="M51" i="17"/>
  <c r="N51" i="17"/>
  <c r="K51" i="17"/>
  <c r="K42" i="17"/>
  <c r="M42" i="17"/>
  <c r="N42" i="17"/>
  <c r="N38" i="17"/>
  <c r="M38" i="17"/>
  <c r="L38" i="17"/>
  <c r="L26" i="17"/>
  <c r="K26" i="17"/>
  <c r="M26" i="17"/>
  <c r="N22" i="17"/>
  <c r="L22" i="17"/>
  <c r="K8" i="17"/>
  <c r="L8" i="17"/>
  <c r="M8" i="17"/>
  <c r="K82" i="17"/>
  <c r="M82" i="17"/>
  <c r="L78" i="17"/>
  <c r="K78" i="17"/>
  <c r="L74" i="17"/>
  <c r="M74" i="17"/>
  <c r="N70" i="17"/>
  <c r="M70" i="17"/>
  <c r="L70" i="17"/>
  <c r="L62" i="17"/>
  <c r="K62" i="17"/>
  <c r="N62" i="17"/>
  <c r="M62" i="17"/>
  <c r="L25" i="21"/>
  <c r="K25" i="21"/>
  <c r="M20" i="21"/>
  <c r="K20" i="21"/>
  <c r="N20" i="21"/>
  <c r="K13" i="21"/>
  <c r="M13" i="21"/>
  <c r="N9" i="21"/>
  <c r="K9" i="21"/>
  <c r="L9" i="21"/>
  <c r="K67" i="21"/>
  <c r="L67" i="21"/>
  <c r="M67" i="21"/>
  <c r="N67" i="21"/>
  <c r="K63" i="21"/>
  <c r="M63" i="21"/>
  <c r="L59" i="21"/>
  <c r="M59" i="21"/>
  <c r="N85" i="17"/>
  <c r="M69" i="17"/>
  <c r="I69" i="17" s="1"/>
  <c r="K79" i="17"/>
  <c r="K10" i="21"/>
  <c r="N10" i="21"/>
  <c r="L10" i="21"/>
  <c r="I57" i="21" l="1"/>
  <c r="I6" i="21"/>
  <c r="I79" i="17"/>
  <c r="I23" i="21"/>
  <c r="I76" i="21"/>
  <c r="I60" i="21"/>
  <c r="I63" i="21"/>
  <c r="I85" i="17"/>
  <c r="I76" i="17"/>
  <c r="T7" i="21"/>
  <c r="T8" i="21" s="1"/>
  <c r="T9" i="21" s="1"/>
  <c r="T10" i="21" s="1"/>
  <c r="T11" i="21" s="1"/>
  <c r="T12" i="21" s="1"/>
  <c r="T13" i="21" s="1"/>
  <c r="T14" i="21" s="1"/>
  <c r="T15" i="21" s="1"/>
  <c r="T16" i="21" s="1"/>
  <c r="T17" i="21" s="1"/>
  <c r="T18" i="21" s="1"/>
  <c r="T19" i="21" s="1"/>
  <c r="T20" i="21" s="1"/>
  <c r="T21" i="21" s="1"/>
  <c r="T22" i="21" s="1"/>
  <c r="T23" i="21" s="1"/>
  <c r="T24" i="21" s="1"/>
  <c r="T25" i="21" s="1"/>
  <c r="T26" i="21" s="1"/>
  <c r="T27" i="21" s="1"/>
  <c r="T28" i="21" s="1"/>
  <c r="T29" i="21" s="1"/>
  <c r="T30" i="21" s="1"/>
  <c r="T31" i="21" s="1"/>
  <c r="T32" i="21" s="1"/>
  <c r="T33" i="21" s="1"/>
  <c r="T34" i="21" s="1"/>
  <c r="T35" i="21" s="1"/>
  <c r="T36" i="21" s="1"/>
  <c r="T37" i="21" s="1"/>
  <c r="T38" i="21" s="1"/>
  <c r="T39" i="21" s="1"/>
  <c r="T40" i="21" s="1"/>
  <c r="T41" i="21" s="1"/>
  <c r="T42" i="21" s="1"/>
  <c r="T43" i="21" s="1"/>
  <c r="T44" i="21" s="1"/>
  <c r="T45" i="21" s="1"/>
  <c r="T46" i="21" s="1"/>
  <c r="T47" i="21" s="1"/>
  <c r="T48" i="21" s="1"/>
  <c r="T49" i="21" s="1"/>
  <c r="T50" i="21" s="1"/>
  <c r="T51" i="21" s="1"/>
  <c r="T52" i="21" s="1"/>
  <c r="T53" i="21" s="1"/>
  <c r="T54" i="21" s="1"/>
  <c r="T55" i="21" s="1"/>
  <c r="T56" i="21" s="1"/>
  <c r="T57" i="21" s="1"/>
  <c r="T58" i="21" s="1"/>
  <c r="T59" i="21" s="1"/>
  <c r="T60" i="21" s="1"/>
  <c r="T61" i="21" s="1"/>
  <c r="T62" i="21" s="1"/>
  <c r="T63" i="21" s="1"/>
  <c r="T64" i="21" s="1"/>
  <c r="T65" i="21" s="1"/>
  <c r="T66" i="21" s="1"/>
  <c r="T67" i="21" s="1"/>
  <c r="T68" i="21" s="1"/>
  <c r="T69" i="21" s="1"/>
  <c r="T70" i="21" s="1"/>
  <c r="T71" i="21" s="1"/>
  <c r="T72" i="21" s="1"/>
  <c r="T73" i="21" s="1"/>
  <c r="T74" i="21" s="1"/>
  <c r="T75" i="21" s="1"/>
  <c r="T76" i="21" s="1"/>
  <c r="I82" i="17"/>
  <c r="I81" i="17"/>
  <c r="T57" i="17"/>
  <c r="T58" i="17" s="1"/>
  <c r="T59" i="17" s="1"/>
  <c r="T60" i="17" s="1"/>
  <c r="T61" i="17" s="1"/>
  <c r="T62" i="17" s="1"/>
  <c r="T63" i="17" s="1"/>
  <c r="T64" i="17" s="1"/>
  <c r="T65" i="17" s="1"/>
  <c r="T66" i="17" s="1"/>
  <c r="T67" i="17" s="1"/>
  <c r="T68" i="17" s="1"/>
  <c r="T69" i="17" s="1"/>
  <c r="T70" i="17" s="1"/>
  <c r="T71" i="17" s="1"/>
  <c r="T72" i="17" s="1"/>
  <c r="T73" i="17" s="1"/>
  <c r="T74" i="17" s="1"/>
  <c r="T75" i="17" s="1"/>
  <c r="T76" i="17" s="1"/>
  <c r="T77" i="17" s="1"/>
  <c r="T78" i="17" s="1"/>
  <c r="T79" i="17" s="1"/>
  <c r="T80" i="17" s="1"/>
  <c r="T81" i="17" s="1"/>
  <c r="T82" i="17" s="1"/>
  <c r="T83" i="17" s="1"/>
  <c r="T84" i="17" s="1"/>
  <c r="T85" i="17" s="1"/>
  <c r="I66" i="21"/>
  <c r="I65" i="21"/>
  <c r="I62" i="21"/>
  <c r="I59" i="21"/>
  <c r="I28" i="21"/>
  <c r="I54" i="21"/>
  <c r="S58" i="21"/>
  <c r="I73" i="17"/>
  <c r="I67" i="17"/>
  <c r="T7" i="17"/>
  <c r="T8" i="17" s="1"/>
  <c r="T9" i="17" s="1"/>
  <c r="T10" i="17" s="1"/>
  <c r="T11" i="17" s="1"/>
  <c r="T12" i="17" s="1"/>
  <c r="T13" i="17" s="1"/>
  <c r="T14" i="17" s="1"/>
  <c r="T15" i="17" s="1"/>
  <c r="T16" i="17" s="1"/>
  <c r="T17" i="17" s="1"/>
  <c r="T18" i="17" s="1"/>
  <c r="T19" i="17" s="1"/>
  <c r="T20" i="17" s="1"/>
  <c r="T21" i="17" s="1"/>
  <c r="T22" i="17" s="1"/>
  <c r="T23" i="17" s="1"/>
  <c r="T24" i="17" s="1"/>
  <c r="T25" i="17" s="1"/>
  <c r="T26" i="17" s="1"/>
  <c r="T27" i="17" s="1"/>
  <c r="T28" i="17" s="1"/>
  <c r="T29" i="17" s="1"/>
  <c r="T30" i="17" s="1"/>
  <c r="T31" i="17" s="1"/>
  <c r="T32" i="17" s="1"/>
  <c r="T33" i="17" s="1"/>
  <c r="T34" i="17" s="1"/>
  <c r="T35" i="17" s="1"/>
  <c r="T36" i="17" s="1"/>
  <c r="T37" i="17" s="1"/>
  <c r="T38" i="17" s="1"/>
  <c r="T39" i="17" s="1"/>
  <c r="T40" i="17" s="1"/>
  <c r="T41" i="17" s="1"/>
  <c r="T42" i="17" s="1"/>
  <c r="T43" i="17" s="1"/>
  <c r="T44" i="17" s="1"/>
  <c r="T45" i="17" s="1"/>
  <c r="T46" i="17" s="1"/>
  <c r="T47" i="17" s="1"/>
  <c r="T48" i="17" s="1"/>
  <c r="T49" i="17" s="1"/>
  <c r="T50" i="17" s="1"/>
  <c r="T51" i="17" s="1"/>
  <c r="T52" i="17" s="1"/>
  <c r="T53" i="17" s="1"/>
  <c r="I22" i="17"/>
  <c r="V12" i="14"/>
  <c r="S12" i="14"/>
  <c r="I18" i="17"/>
  <c r="I16" i="17"/>
  <c r="T7" i="14"/>
  <c r="T8" i="14" s="1"/>
  <c r="T9" i="14" s="1"/>
  <c r="T10" i="14" s="1"/>
  <c r="T11" i="14" s="1"/>
  <c r="T12" i="14" s="1"/>
  <c r="T13" i="14" s="1"/>
  <c r="T14" i="14" s="1"/>
  <c r="T15" i="14" s="1"/>
  <c r="T16" i="14" s="1"/>
  <c r="T17" i="14" s="1"/>
  <c r="T18" i="14" s="1"/>
  <c r="T19" i="14" s="1"/>
  <c r="T20" i="14" s="1"/>
  <c r="T21" i="14" s="1"/>
  <c r="T22" i="14" s="1"/>
  <c r="T23" i="14" s="1"/>
  <c r="T24" i="14" s="1"/>
  <c r="T25" i="14" s="1"/>
  <c r="T26" i="14" s="1"/>
  <c r="T27" i="14" s="1"/>
  <c r="T28" i="14" s="1"/>
  <c r="T29" i="14" s="1"/>
  <c r="T30" i="14" s="1"/>
  <c r="T31" i="14" s="1"/>
  <c r="T32" i="14" s="1"/>
  <c r="T33" i="14" s="1"/>
  <c r="T34" i="14" s="1"/>
  <c r="T35" i="14" s="1"/>
  <c r="T36" i="14" s="1"/>
  <c r="T37" i="14" s="1"/>
  <c r="T38" i="14" s="1"/>
  <c r="T39" i="14" s="1"/>
  <c r="T40" i="14" s="1"/>
  <c r="T41" i="14" s="1"/>
  <c r="T42" i="14" s="1"/>
  <c r="T43" i="14" s="1"/>
  <c r="T44" i="14" s="1"/>
  <c r="T45" i="14" s="1"/>
  <c r="T46" i="14" s="1"/>
  <c r="T47" i="14" s="1"/>
  <c r="T48" i="14" s="1"/>
  <c r="T49" i="14" s="1"/>
  <c r="T50" i="14" s="1"/>
  <c r="T51" i="14" s="1"/>
  <c r="T52" i="14" s="1"/>
  <c r="T53" i="14" s="1"/>
  <c r="T54" i="14" s="1"/>
  <c r="T55" i="14" s="1"/>
  <c r="T56" i="14" s="1"/>
  <c r="T57" i="14" s="1"/>
  <c r="T58" i="14" s="1"/>
  <c r="T59" i="14" s="1"/>
  <c r="T60" i="14" s="1"/>
  <c r="T61" i="14" s="1"/>
  <c r="T62" i="14" s="1"/>
  <c r="T63" i="14" s="1"/>
  <c r="T64" i="14" s="1"/>
  <c r="T65" i="14" s="1"/>
  <c r="T66" i="14" s="1"/>
  <c r="T67" i="14" s="1"/>
  <c r="A6" i="16" s="1"/>
  <c r="I17" i="14"/>
  <c r="I18" i="14"/>
  <c r="I31" i="14"/>
  <c r="I39" i="14"/>
  <c r="I21" i="14"/>
  <c r="I19" i="14"/>
  <c r="I16" i="14"/>
  <c r="I25" i="14"/>
  <c r="I37" i="14"/>
  <c r="I38" i="14"/>
  <c r="I14" i="14"/>
  <c r="I16" i="21"/>
  <c r="I50" i="17"/>
  <c r="I48" i="17"/>
  <c r="I34" i="17"/>
  <c r="I28" i="17"/>
  <c r="I80" i="17"/>
  <c r="I26" i="14"/>
  <c r="I7" i="21"/>
  <c r="I29" i="17"/>
  <c r="I19" i="21"/>
  <c r="I61" i="17"/>
  <c r="I27" i="14"/>
  <c r="I17" i="21"/>
  <c r="I84" i="17"/>
  <c r="I68" i="21"/>
  <c r="I43" i="17"/>
  <c r="I66" i="17"/>
  <c r="I60" i="17"/>
  <c r="I18" i="21"/>
  <c r="I59" i="17"/>
  <c r="I58" i="17"/>
  <c r="I8" i="21"/>
  <c r="I22" i="21"/>
  <c r="I67" i="21"/>
  <c r="I64" i="21"/>
  <c r="I61" i="21"/>
  <c r="I21" i="21"/>
  <c r="I20" i="21"/>
  <c r="I9" i="21"/>
  <c r="I78" i="17"/>
  <c r="I57" i="17"/>
  <c r="I56" i="17"/>
  <c r="I27" i="17"/>
  <c r="I21" i="17"/>
  <c r="I20" i="17"/>
  <c r="I24" i="14"/>
  <c r="I23" i="14"/>
  <c r="I13" i="21"/>
  <c r="I14" i="21"/>
  <c r="I15" i="21"/>
  <c r="I70" i="17"/>
  <c r="I72" i="17"/>
  <c r="I71" i="17"/>
  <c r="I26" i="17"/>
  <c r="I52" i="17"/>
  <c r="I53" i="17"/>
  <c r="I36" i="14"/>
  <c r="I35" i="14"/>
  <c r="I83" i="17"/>
  <c r="I23" i="17"/>
  <c r="I41" i="17"/>
  <c r="I40" i="17"/>
  <c r="I42" i="17"/>
  <c r="I33" i="14"/>
  <c r="I58" i="21"/>
  <c r="I26" i="21"/>
  <c r="I24" i="21"/>
  <c r="I25" i="21"/>
  <c r="I63" i="17"/>
  <c r="I65" i="17"/>
  <c r="I62" i="17"/>
  <c r="I29" i="14"/>
  <c r="I74" i="17"/>
  <c r="I75" i="17"/>
  <c r="I38" i="17"/>
  <c r="I37" i="17"/>
  <c r="I39" i="17"/>
  <c r="I35" i="17"/>
  <c r="I12" i="21"/>
  <c r="I11" i="21"/>
  <c r="I10" i="21"/>
  <c r="B6" i="16" l="1"/>
  <c r="S59" i="21"/>
  <c r="S60" i="21" s="1"/>
  <c r="S61" i="21" s="1"/>
  <c r="S62" i="21" s="1"/>
  <c r="S63" i="21" s="1"/>
  <c r="S64" i="21" s="1"/>
  <c r="S65" i="21" s="1"/>
  <c r="S66" i="21" s="1"/>
  <c r="S67" i="21" s="1"/>
  <c r="S68" i="21" s="1"/>
  <c r="S75" i="21" s="1"/>
  <c r="V59" i="21"/>
  <c r="A40" i="23" s="1"/>
  <c r="I69" i="21"/>
  <c r="I27" i="21"/>
  <c r="V13" i="14"/>
  <c r="S13" i="14"/>
  <c r="I13" i="17"/>
  <c r="I17" i="17"/>
  <c r="I15" i="17"/>
  <c r="I14" i="17"/>
  <c r="I12" i="17"/>
  <c r="I11" i="17"/>
  <c r="I10" i="17"/>
  <c r="I19" i="17"/>
  <c r="I9" i="17"/>
  <c r="I6" i="14"/>
  <c r="I15" i="14"/>
  <c r="I22" i="14"/>
  <c r="I32" i="14"/>
  <c r="I34" i="14"/>
  <c r="I10" i="14"/>
  <c r="I11" i="14"/>
  <c r="I12" i="14"/>
  <c r="I13" i="14"/>
  <c r="I8" i="14"/>
  <c r="I30" i="14"/>
  <c r="I9" i="14"/>
  <c r="I28" i="14"/>
  <c r="I20" i="14"/>
  <c r="I8" i="17"/>
  <c r="I7" i="14"/>
  <c r="I7" i="17"/>
  <c r="I64" i="17"/>
  <c r="I51" i="17"/>
  <c r="I36" i="17"/>
  <c r="I25" i="17"/>
  <c r="I24" i="17"/>
  <c r="I6" i="17"/>
  <c r="S70" i="21" l="1"/>
  <c r="S69" i="21"/>
  <c r="S76" i="21" s="1"/>
  <c r="A5" i="19" s="1"/>
  <c r="S72" i="21"/>
  <c r="S71" i="21"/>
  <c r="S74" i="21"/>
  <c r="S73" i="21"/>
  <c r="C6" i="16"/>
  <c r="V14" i="14"/>
  <c r="S14" i="14"/>
  <c r="V15" i="14" l="1"/>
  <c r="S15" i="14"/>
  <c r="V16" i="14" l="1"/>
  <c r="S16" i="14"/>
  <c r="V17" i="14" l="1"/>
  <c r="S17" i="14"/>
  <c r="V18" i="14" l="1"/>
  <c r="S18" i="14"/>
  <c r="S19" i="14" s="1"/>
  <c r="S20" i="14" s="1"/>
  <c r="S21" i="14" s="1"/>
  <c r="S22" i="14" l="1"/>
  <c r="S23" i="14" l="1"/>
  <c r="S24" i="14" l="1"/>
  <c r="B14" i="23"/>
  <c r="S25" i="14" l="1"/>
  <c r="S26" i="14" l="1"/>
  <c r="S27" i="14" l="1"/>
  <c r="S28" i="14" l="1"/>
  <c r="S29" i="14" l="1"/>
  <c r="S30" i="14" l="1"/>
  <c r="S31" i="14" l="1"/>
  <c r="S32" i="14" l="1"/>
  <c r="S33" i="14" l="1"/>
  <c r="S34" i="14" l="1"/>
  <c r="S35" i="14" l="1"/>
  <c r="S36" i="14" l="1"/>
  <c r="S37" i="14" l="1"/>
  <c r="S38" i="14" l="1"/>
  <c r="S39" i="14" l="1"/>
  <c r="S40" i="14" l="1"/>
  <c r="S41" i="14" l="1"/>
  <c r="S42" i="14" l="1"/>
  <c r="S43" i="14" l="1"/>
  <c r="S44" i="14" l="1"/>
  <c r="S45" i="14" l="1"/>
  <c r="S46" i="14" l="1"/>
  <c r="S47" i="14" l="1"/>
  <c r="S48" i="14" l="1"/>
  <c r="S49" i="14" l="1"/>
  <c r="S50" i="14" l="1"/>
  <c r="S51" i="14" l="1"/>
  <c r="S52" i="14" l="1"/>
  <c r="S53" i="14" l="1"/>
  <c r="S54" i="14" l="1"/>
  <c r="S55" i="14" l="1"/>
  <c r="S56" i="14" l="1"/>
  <c r="S57" i="14" l="1"/>
  <c r="S58" i="14" l="1"/>
  <c r="S59" i="14" l="1"/>
  <c r="S60" i="14" l="1"/>
  <c r="S61" i="14" l="1"/>
  <c r="S62" i="14" l="1"/>
  <c r="S63" i="14" l="1"/>
  <c r="S64" i="14" l="1"/>
  <c r="S65" i="14" l="1"/>
  <c r="S66" i="14" l="1"/>
  <c r="S67" i="14" l="1"/>
  <c r="B5" i="19" s="1"/>
  <c r="B20" i="23"/>
</calcChain>
</file>

<file path=xl/sharedStrings.xml><?xml version="1.0" encoding="utf-8"?>
<sst xmlns="http://schemas.openxmlformats.org/spreadsheetml/2006/main" count="915" uniqueCount="342">
  <si>
    <t>Odolnost</t>
  </si>
  <si>
    <t>Zranitelnost</t>
  </si>
  <si>
    <t>Zjistit</t>
  </si>
  <si>
    <t>Dítě</t>
  </si>
  <si>
    <t>Rodiče</t>
  </si>
  <si>
    <t>Prostředí</t>
  </si>
  <si>
    <t>Co ještě musím zjistit</t>
  </si>
  <si>
    <t>Ano</t>
  </si>
  <si>
    <t>Vyberte odpověď</t>
  </si>
  <si>
    <t>Vyplněna odpověď</t>
  </si>
  <si>
    <t>Vyplněn komentář</t>
  </si>
  <si>
    <t>Má blok Ano?</t>
  </si>
  <si>
    <t>Není relevantní</t>
  </si>
  <si>
    <t>Co zjistit?</t>
  </si>
  <si>
    <t>Odpověď</t>
  </si>
  <si>
    <t>Ochranné faktory</t>
  </si>
  <si>
    <t>Rizika</t>
  </si>
  <si>
    <t>Vzorec pro blok</t>
  </si>
  <si>
    <t>Kumulovaný text</t>
  </si>
  <si>
    <t>Má blok Zjistit?</t>
  </si>
  <si>
    <t xml:space="preserve">• </t>
  </si>
  <si>
    <t>Ne, není
relevantní</t>
  </si>
  <si>
    <t xml:space="preserve"> Napište krátký komentář, specifikujte situaci</t>
  </si>
  <si>
    <t>Jméno dítěte:</t>
  </si>
  <si>
    <t>OZON</t>
  </si>
  <si>
    <t>Datum vyplnění formuláře:</t>
  </si>
  <si>
    <t>Věk dítěte:</t>
  </si>
  <si>
    <t>Indikátory odolnosti  a ochrany ve spojitosti s prostředím, ve kterém dítě žije</t>
  </si>
  <si>
    <t>Vypracoval/a:</t>
  </si>
  <si>
    <t>Indikátory rizik ve spojitosti s prostředím, ve kterém dítě žije</t>
  </si>
  <si>
    <t>Indikátory rizik ve spojitosti s rodiči</t>
  </si>
  <si>
    <t>Indikátory odolnosti a ochrany ve spojitosti s rodiči</t>
  </si>
  <si>
    <t xml:space="preserve">Indikátory rizik ve spojitosti s dítětem </t>
  </si>
  <si>
    <t>Položte si otázku zda je popsaná oblast pro dítě ochranným faktorem!</t>
  </si>
  <si>
    <t>Položte si otázku zda je popsaná oblast pro dítě rizikem!</t>
  </si>
  <si>
    <t>Položte si otázku zda je popsaná oblast rizikem!</t>
  </si>
  <si>
    <t>Položte si otázku zda je popsaná oblast ochranným faktorem!</t>
  </si>
  <si>
    <t>zdraví</t>
  </si>
  <si>
    <t>Zdraví</t>
  </si>
  <si>
    <t>Učení se</t>
  </si>
  <si>
    <t>Rodinné a sociální vztahy</t>
  </si>
  <si>
    <t>Samostatnost a sebeobsluha</t>
  </si>
  <si>
    <t>Věk:</t>
  </si>
  <si>
    <t>Datum:</t>
  </si>
  <si>
    <t>Vývojové potřeby dítěte</t>
  </si>
  <si>
    <t>OCHRANA</t>
  </si>
  <si>
    <t>RIZIKO</t>
  </si>
  <si>
    <t xml:space="preserve">Zdraví: </t>
  </si>
  <si>
    <t>Učení se:</t>
  </si>
  <si>
    <t>Emoční vývoj a chování:</t>
  </si>
  <si>
    <t>Rodinné a sociální vztahy:</t>
  </si>
  <si>
    <t>Samostatnost a sebeobsluha:</t>
  </si>
  <si>
    <t>Stabilita</t>
  </si>
  <si>
    <t>Vedení a hranice</t>
  </si>
  <si>
    <t>Základní péče</t>
  </si>
  <si>
    <t>Ochrana a bezpečí</t>
  </si>
  <si>
    <t>Citová vřelost</t>
  </si>
  <si>
    <t>Širší rodina</t>
  </si>
  <si>
    <t>Bydlení</t>
  </si>
  <si>
    <t>Zaměstnání</t>
  </si>
  <si>
    <t>Komunitní zdroje</t>
  </si>
  <si>
    <t>Verze sešitu: 2020.07.15b</t>
  </si>
  <si>
    <t>učení se</t>
  </si>
  <si>
    <t>Emoční vývoj a chování</t>
  </si>
  <si>
    <t>Identita a sociální prezentace</t>
  </si>
  <si>
    <t>Identita a sociální prezentace:</t>
  </si>
  <si>
    <t>Oblasti</t>
  </si>
  <si>
    <t xml:space="preserve">Indikátory ochrany ve spojitosti s dítětem </t>
  </si>
  <si>
    <t>Dítě má/mělo psychické nebo zdravotní problémy nebo postižení, které mají/měly vliv na jeho vývoj.</t>
  </si>
  <si>
    <t>Dítě nemá zajištěnou preventivní a/nebo odbornou lékařskou péči, včetně péče v oblasti duševního zdraví.</t>
  </si>
  <si>
    <t>Dítě s ohledem na svůj zdravotní stav potřebuje pravidelnou či zvýšenou lékařskou péči a nemá ji.</t>
  </si>
  <si>
    <t>Dítě má/mělo úrazy nebo je/bylo hospitalizováno.</t>
  </si>
  <si>
    <t>Dítě potřebuje kompenzační pomůcky nebo má užívat léky, ale nemá je nebo je neužívá.</t>
  </si>
  <si>
    <t>Dítě zažilo komplikace během těhotenství nebo porodu nebo je z nechtěného nebo nesledovaného těhotenství.</t>
  </si>
  <si>
    <t>Matka dítěte v těhotenství nadužívala alkohol nebo jiné návykové látky.</t>
  </si>
  <si>
    <t>Dítě je mladší šesti let.</t>
  </si>
  <si>
    <t>Dítě má potíže s příjmem potravy, poruchu příjmu potravy nebo má dodržovat dietu a nedodržuje ji.</t>
  </si>
  <si>
    <t>Dítě kouří nebo užívá alkohol či jiné návykové látky.</t>
  </si>
  <si>
    <t>U dítěte se objevuje předčasné nebo nevhovné sexuální chování.</t>
  </si>
  <si>
    <t>Dítě špatně usíná, má poruchu spánku, noční děsy.</t>
  </si>
  <si>
    <t>Dítě se po zdravotní stránce cítí špatně.</t>
  </si>
  <si>
    <t>Dítě je opožděné v psychomotorickém vývoji.</t>
  </si>
  <si>
    <t>Dítě má potíže v oblasti verbální komunikace nebo komunikuje neverbálně.</t>
  </si>
  <si>
    <t>Dítě neumí nebo nerozumí dobře česky.</t>
  </si>
  <si>
    <t>Dítě má potíže s plněním školní docházky.</t>
  </si>
  <si>
    <t>Dítě má problémy s učením, má špatné výsledky ve škole.</t>
  </si>
  <si>
    <t>Dítě nenavštěvuje volnočasové aktivity, nemá žádné zájmy nebo tráví volný čas nevhodným způsobem.</t>
  </si>
  <si>
    <t>Dítě nemá k dispozici podpůrná opatření, individuální plán nebo odbornou pomoc v učení, přestože je potřebuje.</t>
  </si>
  <si>
    <t>Dítě nemá nebo nemělo v raném dětství stálou vztahovou osobu.</t>
  </si>
  <si>
    <t>Dítě zažilo časté střídání vztahové osoby, nebo má potíže ve vztahu se vztahovou osobou.</t>
  </si>
  <si>
    <t>Dítě prošlo obdobím separace od rodičů nebo od jiných pečujících vztahových osob.</t>
  </si>
  <si>
    <t>Dítě je/bylo odmítnuto či opuštěno rodiči nebo zažilo ztrátu blízké osoby.</t>
  </si>
  <si>
    <t>Dítě má nadměrné projevy emocí (např. afekty).</t>
  </si>
  <si>
    <t>Dítě neumí projevit emoce nebo jim nerozumí.</t>
  </si>
  <si>
    <t xml:space="preserve">Dítě se stalo obětí trestného činu. </t>
  </si>
  <si>
    <t>Dítě je nebo bylo obětí šikany.</t>
  </si>
  <si>
    <t>Dítě je nebo bylo obětí nevhodného zacházení nebo násilí, včetně psychického.</t>
  </si>
  <si>
    <t>Dítě je nebo dříve bylo zneužíváno, týráno či zanedbáváno.</t>
  </si>
  <si>
    <t>Dítě je nebo bylo přítomno násilí v rodině.</t>
  </si>
  <si>
    <t>Dítě zažilo traumatickou událost.</t>
  </si>
  <si>
    <t>Dítě vyrůstá nebo vyrůstalo v ústavní výchově.</t>
  </si>
  <si>
    <t>Dítě žilo nebo žije v náhradní rodině.</t>
  </si>
  <si>
    <t>Dítě se sebepoškozuje nebo sebepoškozovalo.</t>
  </si>
  <si>
    <t>Dítě trpí nelátkovou závislostí (závislost na elektronice, gamblerství apod.).</t>
  </si>
  <si>
    <t>Dítě spáchalo trestný čin (provinění) nebo přestupek nebo čin, který by byl jinak trestný.</t>
  </si>
  <si>
    <t>Dítě utíká z výchovného prostředí.</t>
  </si>
  <si>
    <t>Dítě se chová nepřiměřeně situacím.</t>
  </si>
  <si>
    <t>Příčiny chování dítěte nejsou zřejmé.</t>
  </si>
  <si>
    <t>Dítě nemá náhled na svoje chování.</t>
  </si>
  <si>
    <t>Dítě má opakované, závažné nebo dlouhodobé koflikty s vrstevníky nebo dospělými.</t>
  </si>
  <si>
    <t>Dítě je bez kontaktu nebo v malém kontaktu s rodiči, sourozenci či jinou blízkou osobou.</t>
  </si>
  <si>
    <t>Dítě má špatné vztahy s rodiči či blízkou vztahovou osobou nebo se jich bojí.</t>
  </si>
  <si>
    <t>Dítě nedokáže navázat nebo udržet přátelské nebo partnerské vztahy.</t>
  </si>
  <si>
    <t>Dítě je ve vztazích nestálé, vztahy střídá.</t>
  </si>
  <si>
    <t>Dítě nemá možnost trávit čas v komunitě.</t>
  </si>
  <si>
    <t>Dítě nezná identitu svého rodiče či informace o něm jsou neúplné nebo nepravdivé.</t>
  </si>
  <si>
    <t>Dítě nezná identitu někoho ze své blízké rodiny (sourozence, širší rodinu atd.).</t>
  </si>
  <si>
    <t>Dítě nezná důvody svého umístění mimo rodinu.</t>
  </si>
  <si>
    <t xml:space="preserve">Dítě nezná celý svůj životní příběh či má nepravdivé informace. </t>
  </si>
  <si>
    <t>Dítě žijící mimo vlastní rodinu nemá či nemůže mít u sebe fotografie své rodiny, svých blízkých osob.</t>
  </si>
  <si>
    <t xml:space="preserve">Dítě není podporováno v oblasti své etnické, sexuální nebo jiné identity. </t>
  </si>
  <si>
    <t>Dítě se nemůže sebeprezentovat způsobem, jakým by chtělo.</t>
  </si>
  <si>
    <t>Dítě nemá vzory či má nevhodné vzory.</t>
  </si>
  <si>
    <t>Dítě má nízkou sebeúctu, sebevědomí nebo je nejisté.</t>
  </si>
  <si>
    <t>Dítě není samostatné úměrně svým schopnostem a věku nebo nemá možnost učit se samostatnosti.</t>
  </si>
  <si>
    <t>Dítě je příliš samostatné vzhledem k věku.</t>
  </si>
  <si>
    <t>Dítě si neumí či nedokáže říct o pomoc.</t>
  </si>
  <si>
    <t>Dítě nemá možnost se zapojovat do rozhodování o věcech, které se ho týkají.</t>
  </si>
  <si>
    <t>Dítě neví, nezná nebo neplánuje svoji budoucnost.</t>
  </si>
  <si>
    <t>Dítě nemá povědomí o svém IPOD a nepodílí se na jeho naplňování.</t>
  </si>
  <si>
    <t>Dítě je fyzicky i psychicky zdravé.</t>
  </si>
  <si>
    <t>Dítě má zajištěné kompenzační pomůcky a/nebo užívá léky, které potřebuje.</t>
  </si>
  <si>
    <t>Dítě má zajištěné pravidelnou preventivní a/nebo odbornou lékařskou péči, včetně péče v oblasti duševního zdraví.</t>
  </si>
  <si>
    <t>Dítě má zajištěné kompenzační nebo jiné pomůcky.</t>
  </si>
  <si>
    <t>Dítě užívá léky, která má předepsané nebo dodržuje doporučenou dietu.</t>
  </si>
  <si>
    <t>Dítě dodržuje zdravý životní styl.</t>
  </si>
  <si>
    <t>Dítě se po zdravotní stránce cítí dobře.</t>
  </si>
  <si>
    <t>Dítě pravidelně dochází do školy nebo mateřské školky.</t>
  </si>
  <si>
    <t>Dítě navštěvuje volnočasové aktivity nebo má zájmy.</t>
  </si>
  <si>
    <t>Vývoj dítěte odpovídá jeho věku.</t>
  </si>
  <si>
    <t>Dítě se přirozeně učí novým věcem.</t>
  </si>
  <si>
    <t>Dítě je komunikativní.</t>
  </si>
  <si>
    <t>Dítě je chytré, inteligentní.</t>
  </si>
  <si>
    <t>Dítě má dobré školní výsledky nebo ho škola baví.</t>
  </si>
  <si>
    <t>Dítě má k dispozici podpůrná opatření nebo odbornou podporu, pokud je potřebuje.</t>
  </si>
  <si>
    <t>Dítě žije v prostředí, kde může rozvíjet svůj potenciál a talent.</t>
  </si>
  <si>
    <t>Dítě umí projevit emoce a rozumí emocím.</t>
  </si>
  <si>
    <t>Dítě má vytvořenou jistou vazbu s pečující osobou.</t>
  </si>
  <si>
    <t>Chování dítěte je předvídatelné, stabilní.</t>
  </si>
  <si>
    <t>Dítě nemá závažné problémy v chování.</t>
  </si>
  <si>
    <t>Dítě má přátelskou povahu.</t>
  </si>
  <si>
    <t>Dítě se dokáže ovládat.</t>
  </si>
  <si>
    <t>Dítě si uvědomuje důsledky svého chování.</t>
  </si>
  <si>
    <t>S traumatem dítěte bylo pracováno nebo se s ním pracuje.</t>
  </si>
  <si>
    <t>Dítě umí regulovat svoje emoce.</t>
  </si>
  <si>
    <t>Dítě má možnost se učit vhodnému chování přirozeným způsobem.</t>
  </si>
  <si>
    <t>Dítě vyrůstá se svými rodiči.</t>
  </si>
  <si>
    <t>Dítě vyrůstá se svými sourozenci.</t>
  </si>
  <si>
    <t>Dítě, které nevyrůstá se svými rodiči, je s nimi v pravidelném a bezpečném kontaktu.</t>
  </si>
  <si>
    <t>Dítě má dobré vztahy se širší rodinou nebo svým okolím,</t>
  </si>
  <si>
    <t>Dítě umí navazovat vztahy a udržet si je.</t>
  </si>
  <si>
    <t>Dítě má přátelské vztahy s vrstevníky.</t>
  </si>
  <si>
    <t>Dítě navazuje bezpečné partnerské vztahy.</t>
  </si>
  <si>
    <t>Dítě vyrůstající mimo vlastní rodinu zná svoje rodiče, sourozence i širší rodinu.</t>
  </si>
  <si>
    <t>Dítě vyrůstající mimo vlastní rodinu zná svůj životní příběh nebo dostává v jeho poznání podporu.</t>
  </si>
  <si>
    <t>Dítě je podporováno v oblasti etnické, sexuální a genderové identity.</t>
  </si>
  <si>
    <t>Dítě má vhodné výchovné vzory.</t>
  </si>
  <si>
    <t>Dítě je podporováno či se může sebeprezentovat způsobem, jakým si přeje.</t>
  </si>
  <si>
    <t>Dítě má dobré sebevědomí.</t>
  </si>
  <si>
    <t>Dítě má povědomí o svém IPOD, spolupracuje při jeho naplňování.</t>
  </si>
  <si>
    <t>Dítě je samostné úměrně svým schopnostem a věku.</t>
  </si>
  <si>
    <t>Dítě si dokáže říci o pomoc a podporu.</t>
  </si>
  <si>
    <t xml:space="preserve">Dítě žijící mimo rodinné prostředí má cílenou podporu v přípravě na samostatný život. </t>
  </si>
  <si>
    <t>Dítě má výhled do budoucna.</t>
  </si>
  <si>
    <t>Péče o dítě je ovlivněna postižením pečující osoby (mentálním, smyslovým, fyzickým) nebo jeho nemocí.</t>
  </si>
  <si>
    <t>Pečující osoba nadužívá alkohol, drogy nebo trpí závislostí a nemá na to náhled.</t>
  </si>
  <si>
    <t>Pečující osoba je samoživitel/ka.</t>
  </si>
  <si>
    <t>Pečující osoba neprojevuje zájem o svoje dítě nebo s ním není v kontaktu.</t>
  </si>
  <si>
    <t>Pečující osoba nechápe potřeby dítěte, nedovede či nechce je naplňovat.</t>
  </si>
  <si>
    <t>Pečující osoba nezajišťuje dítěti dostatečnou základní péči.</t>
  </si>
  <si>
    <t>Pečující osoba má omezenou či pozastavenou rodičovskou odpovědnost nebo je jí zbavena.</t>
  </si>
  <si>
    <t>Pečující osoba opakovaně porušuje domluvená ujednání a rozhodnutí.</t>
  </si>
  <si>
    <t>Pečující osoba odmítá spolupráci či nespolupracuje na vyhodnocování situace rodiny a plánování IPOD nebo na jeho realizaci.</t>
  </si>
  <si>
    <t>Pečující osoba nezajišťuje dítěti preventivní nebo odborné lékařské prohlídky.</t>
  </si>
  <si>
    <t>U dítěte nebo u sourozenců docházelo nebo dochází k zanedbávání, zneužívání, týrání ze strany pečující osoby.</t>
  </si>
  <si>
    <t>V rodině je větší počet dětí.</t>
  </si>
  <si>
    <t>Dítě žije v prostředí, kde nemá dostatečnou podporu a motivaci v učení.</t>
  </si>
  <si>
    <t>Pečující osoba páchala nebo páchá trestnou činnost nebo je aktuálně ve VT.</t>
  </si>
  <si>
    <t>Pečující osoba neumí projevit dítěti emoce či je neprojevuje, neumí ho pochválit, pohladit.</t>
  </si>
  <si>
    <t>Pečující osoba dítě odmítá.</t>
  </si>
  <si>
    <t>Pečující osoba vnímá dítě jako problémové nebo se o něm vyjadřuje negativně.</t>
  </si>
  <si>
    <t xml:space="preserve">Pečující osoba nerozumí/nechápe/ nedomýšlí prožívání dítěte. </t>
  </si>
  <si>
    <t xml:space="preserve">V rodině nebo v blízkých vztazích se vyskytuje domácí násilí (různé formy). </t>
  </si>
  <si>
    <t>Pečující osoba nechala nebo nechává dítě doma bez dozoru neúměrně jeho věku nebo schopnostem.</t>
  </si>
  <si>
    <t>Pečující osoba je impulzivní, nepředvídatelná a své chování nemá pod kontrolou.</t>
  </si>
  <si>
    <t>Pracovníci SPO nemají (je jim v tom bráněno) přístup k dítěti, nemohou s ním mluvit o samotě.</t>
  </si>
  <si>
    <t>Pracovníci SPO nemají informace o prostředí, ve kterém dítě aktuálně pobývá.</t>
  </si>
  <si>
    <t>Pečující osoba  nemá dítě pod kontrolou nebo ho naopak vystavuje nadměrné kontrole.</t>
  </si>
  <si>
    <t>Pečující osoba vystavuje dítě nebezpečným situacím nebo ho není schopna před nebezpečím ochránit.</t>
  </si>
  <si>
    <t>Pečující osoba používá tělesné nebo psychické tresty, ponižování.</t>
  </si>
  <si>
    <t>Pečující osoba nemá žádnou osobu, které důvěřuje a může se k ní obrátit o pomoc a radu.</t>
  </si>
  <si>
    <t>Dítě se necítí doma/ve škole/v zařízení v bezpečí.</t>
  </si>
  <si>
    <t>Pečující osoba není schopna se domluvit s dalšími osobami ohledně péče o dítě.</t>
  </si>
  <si>
    <t>Stimulace a podněty</t>
  </si>
  <si>
    <t>Pečující osoba nedává dítěti prostor na vyjádření názoru a přání.</t>
  </si>
  <si>
    <t>Pečující osoba má nereálná očekávání od dítěte vzhledem k jeho věku nebo schopnostem.</t>
  </si>
  <si>
    <t>Pečující osoba nepovažuje vzdělávání dítěte za důležité.</t>
  </si>
  <si>
    <t>Pečující osoba nedává dítěti dostatek podnětů s ohledem na jeho potřeby.</t>
  </si>
  <si>
    <t>Dítě nedostává dostatek podnětů či kvalitní podněty s ohledem na jeho potřeby</t>
  </si>
  <si>
    <t>Dítě je přetěžované přemírou podnětů, zájmových kroužků.</t>
  </si>
  <si>
    <t>Dítě tráví svůj volný čas nepodnětným způsobem</t>
  </si>
  <si>
    <t>Dítě nezažívá individuální přístup (1:1).</t>
  </si>
  <si>
    <t>Pečující osoba nevhodně nastavuje nebo neumí nastavit dítěti hranice a pravidla.</t>
  </si>
  <si>
    <t>Pečující osoba používá nevhodné výchovné metody a postupy.</t>
  </si>
  <si>
    <t xml:space="preserve">Pečující osoby mají nejednotný výchovný styl. </t>
  </si>
  <si>
    <t>V rodině není nastaven denní režim nebo je denní režim příliš rigidní.</t>
  </si>
  <si>
    <t>Dítě nerespektuje nebo nezvládá dodržovat nastavená pravidla/hranice.</t>
  </si>
  <si>
    <t>Dítě pobývá dlouhodobě v ústavní péči, kde jsou režimová opatření.</t>
  </si>
  <si>
    <t>Pečující osoby střídají partnery/dítě zažilo více partnerských vztahů.</t>
  </si>
  <si>
    <t>Dítě nemá pocit stability, jistoty, pevné záchytné body svého života.</t>
  </si>
  <si>
    <t>Dítě vystřídalo více výchovných prostředí.</t>
  </si>
  <si>
    <t>Dítě není připravováno na změny v životě.</t>
  </si>
  <si>
    <t>Pečující osoba zajišťuje základní péči.</t>
  </si>
  <si>
    <t>Rodina je úplná.</t>
  </si>
  <si>
    <t>Pečující osoba je zdravá.</t>
  </si>
  <si>
    <t>Pečující osoba chápe potřeby a prožívání dítěte a dokáže je naplnit.</t>
  </si>
  <si>
    <t>Pečující osoba používá výchovný styl, který vyhovuje potřebám dítěte.</t>
  </si>
  <si>
    <t xml:space="preserve">Pečující osoba spolupracuje (je otevřena ke spolupráci) s pracovníky SPO, odborníky. </t>
  </si>
  <si>
    <t>Pečující osoba plní dohodnutá ujednání a rozhodnutí.</t>
  </si>
  <si>
    <t>Pečující osoba je motivována ke změně situace dítěte a rodiny.</t>
  </si>
  <si>
    <t>Pečující osoba spolupracuje při plánování IPOD a jeho realizaci.</t>
  </si>
  <si>
    <t>Pečující osoba je pro dítě stabilní pečující osobou.</t>
  </si>
  <si>
    <t>Pečující osoba má předvídatelné chování.</t>
  </si>
  <si>
    <t>Dítě žije ve stabilním prostředí, nestřídá výchovná prostředí.</t>
  </si>
  <si>
    <t>Pečující osoba zažila dobré dětství</t>
  </si>
  <si>
    <t>Dítě je připravováno na změny v životě</t>
  </si>
  <si>
    <t>Pečující osoba dokáže ochránit dítě před nebezpečím</t>
  </si>
  <si>
    <t>Pečující osoba přiměřeně dohlíží na dítě.</t>
  </si>
  <si>
    <t>Pečující osoba vytváří prostředí, v kterém se dítě cítí bezpečně.</t>
  </si>
  <si>
    <t>Dítě se cítí v bezpečí.</t>
  </si>
  <si>
    <t>Pečující osoba umí dát dítěti najevo pozitivní emoce - pochvala, ocenění, pohlazení</t>
  </si>
  <si>
    <t xml:space="preserve">Pečující osoba vnímá dítě pozitivně, mluví o něm hezky. </t>
  </si>
  <si>
    <t>Pečující osoba je pro dítě oporou.</t>
  </si>
  <si>
    <t>Pečující osoba měla nebo má dobré vztahy se svými rodiči, širší rodinou.</t>
  </si>
  <si>
    <t>Pečující osoba rozumí prožívání svého dítěte.</t>
  </si>
  <si>
    <t>Pečující osoba je v časté interakci s dítětem.</t>
  </si>
  <si>
    <t>Pečující osoba dává dítěti dostatečné podněty.</t>
  </si>
  <si>
    <t xml:space="preserve">Pečující osoba dává dítěti prostor pro vyjádření názorů a přání. </t>
  </si>
  <si>
    <t>Pečující osoba považuje vzdělání  i to, co dítě umí a rádo dělá, za důležité.</t>
  </si>
  <si>
    <t>Pečující osoba umí dávat dítěti hranice.</t>
  </si>
  <si>
    <t>V rodině je zaveden denní režim, který respektuje potřeby dítěte.</t>
  </si>
  <si>
    <t>V náhradním výchovném prostředí je zaveden denní režim, který respektuje potřeby dítěte.</t>
  </si>
  <si>
    <t>Rodič vyrostl mimo vlastní rodinu.</t>
  </si>
  <si>
    <t>Rodič vyrostl v ústavní výchově.</t>
  </si>
  <si>
    <t>Rodič v dětsví zanedbáván, týrán nebo zneužíván.</t>
  </si>
  <si>
    <t>Rodič má nevyřešené trauma z dětství.</t>
  </si>
  <si>
    <t>V rodině se vyskytuje domácí násilí.</t>
  </si>
  <si>
    <t>Výskyt agresivity ze strany rodiče vůči pracovníkům SPO/sociálních služeb.</t>
  </si>
  <si>
    <t>Špatné vztahy mezi partnery.</t>
  </si>
  <si>
    <t>Špatná nebo konfliktní komunikace mezi rodiči po rozvodu/rozchodu.</t>
  </si>
  <si>
    <t xml:space="preserve">V historii rodiny se vyskytly problémy s výchovou dítěte nebo rodina byla v evidenci OSPOD. </t>
  </si>
  <si>
    <t>Patologické jevy v rodině (závislosti, trestná činnost atd.).</t>
  </si>
  <si>
    <t>V rodině se vyskytly problémy při výchově sourozenců dítěte nebo došlo k umístění sourozenců mimo rodinu.</t>
  </si>
  <si>
    <t>V rodině došlo k úmrtí dítěte.</t>
  </si>
  <si>
    <t>V rodině jsou nařízena opatření SPO nebo soudu (dohled, atd.).</t>
  </si>
  <si>
    <t>Špatné vztahy v rámci širší rodiny.</t>
  </si>
  <si>
    <t>Nedostatek zájmu o dítě ze strany širší rodiny nebo neochota pomáhat rodičům dítěte.</t>
  </si>
  <si>
    <t xml:space="preserve">Závažné nemoci v širší rodině. </t>
  </si>
  <si>
    <t>Patologické jevy v rámci širší rodiny.</t>
  </si>
  <si>
    <t>Nevhodné zasahování prarodičů do výchovy dítěte.</t>
  </si>
  <si>
    <t>Širší rodina není schopna nebo ochotna spolupracovat na změně situace dítěte.</t>
  </si>
  <si>
    <t>Nemáme informace o širší rodině.</t>
  </si>
  <si>
    <t>Dítě/rodina žije v nedostatečném nebo nevhodném bydlení.</t>
  </si>
  <si>
    <t>Rodina žije v dočasném bydlení (azylový dům, ubytovna).</t>
  </si>
  <si>
    <t>Domácnost rodiny je přeplněna nebo dítě obývá pokoj s více dětmi (např. v ústavu).</t>
  </si>
  <si>
    <t>Časté stěhování rodiny.</t>
  </si>
  <si>
    <t>Domácnost není bezpečná.</t>
  </si>
  <si>
    <t>Dítě nemá soukromí.</t>
  </si>
  <si>
    <t>Rodiče jsou aktuálně nebo dlouhodobě nezaměstnaní, často střídají zaměstnání či mají nestálé zaměstnání.</t>
  </si>
  <si>
    <t>Rodiče nemají práci a nehledají ji, nejsou v evidenci ÚP.</t>
  </si>
  <si>
    <t>Nezájem dítěte o budoucí povolání.</t>
  </si>
  <si>
    <t>Dítě nemá brigády, často je střídá, nebo nechce mít brigády.</t>
  </si>
  <si>
    <t>Nejasný příjem dítěte či rodiče či obstarávání financí nelegální cestou.</t>
  </si>
  <si>
    <t>Finanční potíže (dluhy, exekuce, vysoké splátky).</t>
  </si>
  <si>
    <t>Finanční negramotnost rodičů či dítěte.</t>
  </si>
  <si>
    <t>Rodina má dlouhodobě příjem pouze z dávek sociálního systému.</t>
  </si>
  <si>
    <t>Neochota rodičů řešit svou finanční situaci.</t>
  </si>
  <si>
    <t>Dítě nemá možnost samostatně nakládat s penězi.</t>
  </si>
  <si>
    <t>Dítě nemá kapesné ani příjmy z brigád.</t>
  </si>
  <si>
    <t>Diskriminace rodiny nebo rasistické projevy vůči ní.</t>
  </si>
  <si>
    <t>Rodina zažívá chudobu nebo sociální vyloučení.</t>
  </si>
  <si>
    <t>Žadatelé o azyl/migranti.</t>
  </si>
  <si>
    <r>
      <t>Rodina je vyčleněna ze společnosti z důvodů příslušnosti k určité kultuře/kom</t>
    </r>
    <r>
      <rPr>
        <sz val="11"/>
        <rFont val="Calibri"/>
        <family val="2"/>
        <charset val="238"/>
        <scheme val="minor"/>
      </rPr>
      <t>unitě/národnosti.</t>
    </r>
  </si>
  <si>
    <t>Rodina žije v sociálně vyloučené lokalitě nebo v lokalitě se zvýšenou kriminalitou či rizikovými jevy.</t>
  </si>
  <si>
    <t>Nedostupnost veřejných služeb.</t>
  </si>
  <si>
    <t>Nedostupnost podpůrných služeb, komunitních zdrojů v dané lokalitě.</t>
  </si>
  <si>
    <t>Rodina způsobuje konflikty v komunitě.</t>
  </si>
  <si>
    <t>Vysoká nezaměstnanost v regionu.</t>
  </si>
  <si>
    <t>Rodina se v komunitních zdrojích neorientuje /neumí je využít.</t>
  </si>
  <si>
    <t>Pečovatel žije daleko od dítěte, které nemá v péči.</t>
  </si>
  <si>
    <t>Rodinná historie a fungování rodiny</t>
  </si>
  <si>
    <t>Finanční situace</t>
  </si>
  <si>
    <t>Sociální začlenění rodiny</t>
  </si>
  <si>
    <t>Podpora a zájem ze strany širší rodiny.</t>
  </si>
  <si>
    <t>Dítě má pravidelný kontakt se širší rodinou.</t>
  </si>
  <si>
    <t>Širší rodina je ochotna spolupracovat na změně situace dítěte.</t>
  </si>
  <si>
    <t>Rodina má stabilní bydlení.</t>
  </si>
  <si>
    <t>Dítě má podmínky pro spaní, učení nebo prostor pro vlastní věci.</t>
  </si>
  <si>
    <t>Rodiče jsou zaměstnáni nebo mají příjem.</t>
  </si>
  <si>
    <t>Dítě chodí na brigády, zajímá se o své budoucí povolání či se na něj připravuje.</t>
  </si>
  <si>
    <t>Rodina má zajištěné příjmy.</t>
  </si>
  <si>
    <t>Rodina nemá dluhy, nebo dluhy pravidelně splácí.</t>
  </si>
  <si>
    <t>Dítě má svůj příjem.</t>
  </si>
  <si>
    <t>Rodina/dítě jsou finančně gramotní.</t>
  </si>
  <si>
    <t>Rodina žije v bezpečné lokalitě.</t>
  </si>
  <si>
    <t>Rodina je sociálně začleněna.</t>
  </si>
  <si>
    <t>Rodina má podporu dospělých osob mimo vlastní rodinu.</t>
  </si>
  <si>
    <t>Rodina má dobrý přístup k veřejným službám.</t>
  </si>
  <si>
    <t>Dostupnost podpůrných služeb, komunitních zdrojů v dané lokalitě.</t>
  </si>
  <si>
    <t>Spolupráce více subjektů na plánování IPOD a jeho realizaci.</t>
  </si>
  <si>
    <t>Rodič hodnotí svoje dětství jako dobré.</t>
  </si>
  <si>
    <t>Rodič vyrostl ve vlastní rodině.</t>
  </si>
  <si>
    <t>Rodič nezažil v dětství násilí v rodině.</t>
  </si>
  <si>
    <t>Základní údaje</t>
  </si>
  <si>
    <t>Formulář pro vyplnění ochranných a rizikových faktorů
(verze 2025)</t>
  </si>
  <si>
    <t>Kapacita rodiče, pěstouna, vychovatele</t>
  </si>
  <si>
    <t>Základní péče:</t>
  </si>
  <si>
    <t>Citová vřelost:</t>
  </si>
  <si>
    <t>Ochrana a bezpečí:</t>
  </si>
  <si>
    <t>Stimulace a podněty:</t>
  </si>
  <si>
    <t>Vedení a hranice:</t>
  </si>
  <si>
    <t>Rodinná historie a fungování rodiny:</t>
  </si>
  <si>
    <t>Širší rodina:</t>
  </si>
  <si>
    <t>Bydlení:</t>
  </si>
  <si>
    <t>Zaměstnání:</t>
  </si>
  <si>
    <t>Finanční situace:</t>
  </si>
  <si>
    <t>Sociální začlenění rodiny:</t>
  </si>
  <si>
    <t>Komunitní zdroje:</t>
  </si>
  <si>
    <t>Podklad pro vyhodnocování potřeb dítěte a situace rodiny</t>
  </si>
  <si>
    <t>Rodič, pěstoun, vychovatel</t>
  </si>
  <si>
    <r>
      <t>Dítě nem</t>
    </r>
    <r>
      <rPr>
        <sz val="11"/>
        <rFont val="Calibri"/>
        <family val="2"/>
        <charset val="238"/>
        <scheme val="minor"/>
      </rPr>
      <t>á vhodné</t>
    </r>
    <r>
      <rPr>
        <sz val="11"/>
        <color theme="1"/>
        <rFont val="Calibri"/>
        <family val="2"/>
        <charset val="238"/>
        <scheme val="minor"/>
      </rPr>
      <t xml:space="preserve"> podmínky pro spaní, učení nebo prostor pro vlastní věci.</t>
    </r>
  </si>
  <si>
    <t xml:space="preserve">Osoby pečující o dítě se střídají, dochází ke změnám škol nebo jiným opakujícím se změnám.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</si>
</sst>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\ mm/\ yyyy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Calibri"/>
      <family val="2"/>
      <scheme val="minor"/>
    </font>
    <font>
      <sz val="12"/>
      <color theme="1"/>
      <name val="Arial"/>
      <family val="2"/>
      <charset val="238"/>
    </font>
    <font>
      <b/>
      <sz val="20"/>
      <color rgb="FF0000FF"/>
      <name val="Calibri"/>
      <family val="2"/>
      <charset val="238"/>
      <scheme val="minor"/>
    </font>
    <font>
      <b/>
      <sz val="18"/>
      <color rgb="FF0000FF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b/>
      <sz val="16"/>
      <color theme="9" tint="-0.249977111117893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6"/>
      <color theme="7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6"/>
      <color rgb="FF00B050"/>
      <name val="Calibri"/>
      <family val="2"/>
      <charset val="238"/>
      <scheme val="minor"/>
    </font>
    <font>
      <b/>
      <sz val="18"/>
      <color rgb="FF00B050"/>
      <name val="Calibri"/>
      <family val="2"/>
      <charset val="238"/>
      <scheme val="minor"/>
    </font>
    <font>
      <b/>
      <sz val="26"/>
      <color theme="4" tint="-0.249977111117893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thin">
        <color auto="1"/>
      </bottom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1">
      <alignment vertical="center" wrapText="1"/>
    </xf>
    <xf numFmtId="0" fontId="4" fillId="0" borderId="1">
      <alignment horizontal="left" vertical="top" wrapText="1"/>
      <protection locked="0"/>
    </xf>
  </cellStyleXfs>
  <cellXfs count="391">
    <xf numFmtId="0" fontId="0" fillId="0" borderId="0" xfId="0"/>
    <xf numFmtId="0" fontId="5" fillId="0" borderId="0" xfId="0" applyFont="1" applyProtection="1"/>
    <xf numFmtId="0" fontId="4" fillId="0" borderId="0" xfId="0" applyFont="1"/>
    <xf numFmtId="0" fontId="4" fillId="0" borderId="0" xfId="0" applyNumberFormat="1" applyFont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/>
    <xf numFmtId="0" fontId="4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4" fillId="0" borderId="0" xfId="0" applyFont="1" applyAlignment="1">
      <alignment vertical="center"/>
    </xf>
    <xf numFmtId="0" fontId="7" fillId="0" borderId="0" xfId="0" applyFont="1"/>
    <xf numFmtId="0" fontId="10" fillId="0" borderId="0" xfId="0" applyFont="1"/>
    <xf numFmtId="0" fontId="0" fillId="0" borderId="0" xfId="0"/>
    <xf numFmtId="0" fontId="4" fillId="0" borderId="0" xfId="0" applyFont="1" applyAlignment="1" applyProtection="1">
      <alignment vertical="center"/>
      <protection hidden="1"/>
    </xf>
    <xf numFmtId="0" fontId="4" fillId="6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4" fillId="10" borderId="16" xfId="0" applyFont="1" applyFill="1" applyBorder="1" applyAlignment="1" applyProtection="1">
      <alignment vertical="center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wrapText="1"/>
      <protection hidden="1"/>
    </xf>
    <xf numFmtId="0" fontId="4" fillId="5" borderId="0" xfId="0" applyFont="1" applyFill="1" applyProtection="1">
      <protection hidden="1"/>
    </xf>
    <xf numFmtId="0" fontId="4" fillId="4" borderId="0" xfId="0" applyNumberFormat="1" applyFont="1" applyFill="1" applyAlignment="1" applyProtection="1">
      <alignment vertical="center" wrapText="1"/>
      <protection hidden="1"/>
    </xf>
    <xf numFmtId="0" fontId="4" fillId="5" borderId="0" xfId="0" applyNumberFormat="1" applyFont="1" applyFill="1" applyAlignment="1" applyProtection="1">
      <alignment vertical="center" wrapText="1"/>
      <protection hidden="1"/>
    </xf>
    <xf numFmtId="0" fontId="4" fillId="12" borderId="0" xfId="0" applyNumberFormat="1" applyFont="1" applyFill="1" applyAlignment="1" applyProtection="1">
      <alignment vertical="center" wrapText="1"/>
      <protection hidden="1"/>
    </xf>
    <xf numFmtId="0" fontId="4" fillId="2" borderId="0" xfId="0" applyNumberFormat="1" applyFont="1" applyFill="1" applyAlignment="1" applyProtection="1">
      <alignment vertical="center" wrapText="1"/>
      <protection hidden="1"/>
    </xf>
    <xf numFmtId="0" fontId="4" fillId="12" borderId="0" xfId="0" applyFont="1" applyFill="1" applyProtection="1">
      <protection hidden="1"/>
    </xf>
    <xf numFmtId="0" fontId="4" fillId="2" borderId="0" xfId="0" applyFont="1" applyFill="1" applyProtection="1">
      <protection hidden="1"/>
    </xf>
    <xf numFmtId="0" fontId="4" fillId="13" borderId="0" xfId="0" applyNumberFormat="1" applyFont="1" applyFill="1" applyAlignment="1" applyProtection="1">
      <alignment vertical="center" wrapText="1"/>
      <protection hidden="1"/>
    </xf>
    <xf numFmtId="0" fontId="4" fillId="13" borderId="0" xfId="0" applyFont="1" applyFill="1" applyProtection="1">
      <protection hidden="1"/>
    </xf>
    <xf numFmtId="0" fontId="4" fillId="14" borderId="0" xfId="0" applyFont="1" applyFill="1" applyProtection="1">
      <protection hidden="1"/>
    </xf>
    <xf numFmtId="0" fontId="4" fillId="14" borderId="0" xfId="0" applyNumberFormat="1" applyFont="1" applyFill="1" applyAlignment="1" applyProtection="1">
      <alignment vertical="center" wrapText="1"/>
      <protection hidden="1"/>
    </xf>
    <xf numFmtId="0" fontId="4" fillId="4" borderId="0" xfId="0" applyFont="1" applyFill="1" applyProtection="1">
      <protection hidden="1"/>
    </xf>
    <xf numFmtId="0" fontId="4" fillId="0" borderId="0" xfId="0" applyFont="1" applyFill="1"/>
    <xf numFmtId="0" fontId="8" fillId="10" borderId="23" xfId="0" applyFont="1" applyFill="1" applyBorder="1" applyAlignment="1" applyProtection="1">
      <alignment horizontal="center" vertical="center"/>
      <protection hidden="1"/>
    </xf>
    <xf numFmtId="0" fontId="8" fillId="10" borderId="3" xfId="0" applyFont="1" applyFill="1" applyBorder="1" applyAlignment="1" applyProtection="1">
      <alignment horizontal="center" vertical="center"/>
      <protection hidden="1"/>
    </xf>
    <xf numFmtId="0" fontId="0" fillId="4" borderId="36" xfId="0" applyFill="1" applyBorder="1" applyAlignment="1">
      <alignment horizontal="left" vertical="center" wrapText="1"/>
    </xf>
    <xf numFmtId="0" fontId="15" fillId="4" borderId="36" xfId="0" applyFont="1" applyFill="1" applyBorder="1" applyAlignment="1">
      <alignment horizontal="left" vertical="center" wrapText="1"/>
    </xf>
    <xf numFmtId="0" fontId="15" fillId="4" borderId="38" xfId="0" applyFont="1" applyFill="1" applyBorder="1" applyAlignment="1">
      <alignment horizontal="left" vertical="center" wrapText="1"/>
    </xf>
    <xf numFmtId="0" fontId="15" fillId="5" borderId="33" xfId="0" applyFont="1" applyFill="1" applyBorder="1" applyAlignment="1">
      <alignment horizontal="left" vertical="center" wrapText="1"/>
    </xf>
    <xf numFmtId="0" fontId="15" fillId="5" borderId="36" xfId="0" applyFont="1" applyFill="1" applyBorder="1" applyAlignment="1">
      <alignment horizontal="left" vertical="center" wrapText="1"/>
    </xf>
    <xf numFmtId="0" fontId="15" fillId="5" borderId="38" xfId="0" applyFont="1" applyFill="1" applyBorder="1" applyAlignment="1">
      <alignment horizontal="left" vertical="center" wrapText="1"/>
    </xf>
    <xf numFmtId="0" fontId="15" fillId="12" borderId="36" xfId="0" applyFont="1" applyFill="1" applyBorder="1" applyAlignment="1">
      <alignment horizontal="left" vertical="center" wrapText="1"/>
    </xf>
    <xf numFmtId="0" fontId="15" fillId="12" borderId="38" xfId="0" applyFont="1" applyFill="1" applyBorder="1" applyAlignment="1">
      <alignment horizontal="left" vertical="center" wrapText="1"/>
    </xf>
    <xf numFmtId="0" fontId="15" fillId="2" borderId="33" xfId="0" applyFont="1" applyFill="1" applyBorder="1" applyAlignment="1">
      <alignment horizontal="left" vertical="center" wrapText="1"/>
    </xf>
    <xf numFmtId="0" fontId="15" fillId="2" borderId="36" xfId="0" applyFont="1" applyFill="1" applyBorder="1" applyAlignment="1">
      <alignment horizontal="left" vertical="center" wrapText="1"/>
    </xf>
    <xf numFmtId="0" fontId="15" fillId="13" borderId="36" xfId="0" applyFont="1" applyFill="1" applyBorder="1" applyAlignment="1">
      <alignment horizontal="left" vertical="center" wrapText="1"/>
    </xf>
    <xf numFmtId="0" fontId="15" fillId="13" borderId="38" xfId="0" applyFont="1" applyFill="1" applyBorder="1" applyAlignment="1">
      <alignment horizontal="left" vertical="center" wrapText="1"/>
    </xf>
    <xf numFmtId="0" fontId="15" fillId="15" borderId="36" xfId="0" applyFont="1" applyFill="1" applyBorder="1" applyAlignment="1">
      <alignment horizontal="left" vertical="center" wrapText="1"/>
    </xf>
    <xf numFmtId="0" fontId="15" fillId="15" borderId="38" xfId="0" applyFont="1" applyFill="1" applyBorder="1" applyAlignment="1">
      <alignment horizontal="left" vertical="center" wrapText="1"/>
    </xf>
    <xf numFmtId="0" fontId="0" fillId="4" borderId="38" xfId="0" applyFill="1" applyBorder="1" applyAlignment="1">
      <alignment horizontal="left" vertical="center" wrapText="1"/>
    </xf>
    <xf numFmtId="0" fontId="15" fillId="2" borderId="38" xfId="0" applyFont="1" applyFill="1" applyBorder="1" applyAlignment="1">
      <alignment horizontal="left" vertical="center" wrapText="1"/>
    </xf>
    <xf numFmtId="0" fontId="17" fillId="5" borderId="36" xfId="0" applyFont="1" applyFill="1" applyBorder="1" applyAlignment="1">
      <alignment horizontal="left" vertical="center" wrapText="1"/>
    </xf>
    <xf numFmtId="0" fontId="14" fillId="12" borderId="36" xfId="0" applyFont="1" applyFill="1" applyBorder="1" applyAlignment="1">
      <alignment horizontal="left" vertical="center" wrapText="1"/>
    </xf>
    <xf numFmtId="0" fontId="17" fillId="2" borderId="36" xfId="0" applyFont="1" applyFill="1" applyBorder="1" applyAlignment="1">
      <alignment horizontal="left" vertical="center" wrapText="1"/>
    </xf>
    <xf numFmtId="0" fontId="17" fillId="13" borderId="33" xfId="0" applyFont="1" applyFill="1" applyBorder="1" applyAlignment="1">
      <alignment horizontal="left" vertical="center" wrapText="1"/>
    </xf>
    <xf numFmtId="0" fontId="17" fillId="13" borderId="36" xfId="0" applyFont="1" applyFill="1" applyBorder="1" applyAlignment="1">
      <alignment horizontal="left" vertical="center" wrapText="1"/>
    </xf>
    <xf numFmtId="0" fontId="8" fillId="4" borderId="44" xfId="0" applyFont="1" applyFill="1" applyBorder="1" applyAlignment="1" applyProtection="1">
      <alignment horizontal="center" vertical="center" wrapText="1"/>
      <protection hidden="1"/>
    </xf>
    <xf numFmtId="0" fontId="8" fillId="4" borderId="35" xfId="0" applyFont="1" applyFill="1" applyBorder="1" applyAlignment="1" applyProtection="1">
      <alignment horizontal="center" vertical="center" wrapText="1"/>
      <protection hidden="1"/>
    </xf>
    <xf numFmtId="0" fontId="8" fillId="4" borderId="37" xfId="0" applyFont="1" applyFill="1" applyBorder="1" applyAlignment="1" applyProtection="1">
      <alignment horizontal="center" vertical="center" wrapText="1"/>
      <protection hidden="1"/>
    </xf>
    <xf numFmtId="0" fontId="16" fillId="4" borderId="36" xfId="0" applyFont="1" applyFill="1" applyBorder="1" applyAlignment="1">
      <alignment horizontal="left" vertical="center" wrapText="1"/>
    </xf>
    <xf numFmtId="0" fontId="19" fillId="0" borderId="0" xfId="0" applyFont="1" applyFill="1" applyProtection="1">
      <protection hidden="1"/>
    </xf>
    <xf numFmtId="0" fontId="20" fillId="0" borderId="0" xfId="0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 applyProtection="1">
      <alignment horizontal="right" vertical="center" wrapText="1"/>
      <protection hidden="1"/>
    </xf>
    <xf numFmtId="0" fontId="19" fillId="0" borderId="0" xfId="0" applyFont="1" applyAlignment="1">
      <alignment vertical="center"/>
    </xf>
    <xf numFmtId="0" fontId="21" fillId="0" borderId="0" xfId="0" applyFont="1" applyBorder="1" applyAlignment="1" applyProtection="1">
      <alignment vertical="center" wrapText="1"/>
      <protection hidden="1"/>
    </xf>
    <xf numFmtId="14" fontId="20" fillId="0" borderId="0" xfId="0" applyNumberFormat="1" applyFont="1" applyAlignment="1" applyProtection="1">
      <alignment horizontal="right" vertical="center" wrapText="1"/>
      <protection hidden="1"/>
    </xf>
    <xf numFmtId="0" fontId="19" fillId="0" borderId="0" xfId="0" applyFont="1" applyProtection="1">
      <protection hidden="1"/>
    </xf>
    <xf numFmtId="0" fontId="19" fillId="0" borderId="0" xfId="0" applyNumberFormat="1" applyFont="1" applyAlignment="1" applyProtection="1">
      <alignment vertical="center" wrapText="1"/>
      <protection locked="0"/>
    </xf>
    <xf numFmtId="0" fontId="19" fillId="0" borderId="0" xfId="0" applyFont="1" applyAlignment="1" applyProtection="1">
      <alignment wrapText="1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164" fontId="20" fillId="0" borderId="0" xfId="0" applyNumberFormat="1" applyFont="1" applyAlignment="1" applyProtection="1">
      <alignment horizontal="right" vertical="center" wrapText="1"/>
      <protection hidden="1"/>
    </xf>
    <xf numFmtId="0" fontId="22" fillId="0" borderId="0" xfId="0" applyFont="1" applyProtection="1">
      <protection hidden="1"/>
    </xf>
    <xf numFmtId="0" fontId="23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Alignment="1" applyProtection="1">
      <alignment horizontal="center" wrapText="1"/>
      <protection hidden="1"/>
    </xf>
    <xf numFmtId="0" fontId="24" fillId="0" borderId="0" xfId="0" applyNumberFormat="1" applyFont="1" applyAlignment="1" applyProtection="1">
      <alignment horizontal="left" wrapText="1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NumberFormat="1" applyFont="1" applyAlignment="1" applyProtection="1">
      <alignment vertical="center" wrapText="1"/>
      <protection hidden="1"/>
    </xf>
    <xf numFmtId="0" fontId="19" fillId="4" borderId="0" xfId="0" applyFont="1" applyFill="1" applyAlignment="1" applyProtection="1">
      <alignment vertical="center"/>
      <protection hidden="1"/>
    </xf>
    <xf numFmtId="0" fontId="19" fillId="5" borderId="0" xfId="0" applyFont="1" applyFill="1" applyAlignment="1" applyProtection="1">
      <alignment vertical="center"/>
      <protection hidden="1"/>
    </xf>
    <xf numFmtId="0" fontId="19" fillId="12" borderId="0" xfId="0" applyFont="1" applyFill="1" applyAlignment="1" applyProtection="1">
      <alignment vertical="center"/>
      <protection hidden="1"/>
    </xf>
    <xf numFmtId="0" fontId="19" fillId="2" borderId="0" xfId="0" applyFont="1" applyFill="1" applyAlignment="1" applyProtection="1">
      <alignment vertical="center"/>
      <protection hidden="1"/>
    </xf>
    <xf numFmtId="0" fontId="19" fillId="13" borderId="0" xfId="0" applyFont="1" applyFill="1" applyAlignment="1" applyProtection="1">
      <alignment vertical="center"/>
      <protection hidden="1"/>
    </xf>
    <xf numFmtId="0" fontId="19" fillId="14" borderId="0" xfId="0" applyFont="1" applyFill="1" applyAlignment="1" applyProtection="1">
      <alignment vertical="center"/>
      <protection hidden="1"/>
    </xf>
    <xf numFmtId="0" fontId="19" fillId="16" borderId="0" xfId="0" applyFont="1" applyFill="1" applyAlignment="1" applyProtection="1">
      <alignment vertical="center"/>
      <protection hidden="1"/>
    </xf>
    <xf numFmtId="0" fontId="27" fillId="4" borderId="17" xfId="0" applyFont="1" applyFill="1" applyBorder="1" applyAlignment="1" applyProtection="1">
      <alignment horizontal="center" vertical="center" wrapText="1"/>
      <protection hidden="1"/>
    </xf>
    <xf numFmtId="0" fontId="3" fillId="4" borderId="33" xfId="0" applyFont="1" applyFill="1" applyBorder="1" applyAlignment="1">
      <alignment horizontal="left" vertical="center" wrapText="1"/>
    </xf>
    <xf numFmtId="0" fontId="19" fillId="10" borderId="14" xfId="0" applyFont="1" applyFill="1" applyBorder="1" applyAlignment="1" applyProtection="1">
      <alignment horizontal="left" vertical="center"/>
      <protection hidden="1"/>
    </xf>
    <xf numFmtId="0" fontId="19" fillId="10" borderId="16" xfId="0" applyFont="1" applyFill="1" applyBorder="1" applyAlignment="1" applyProtection="1">
      <alignment horizontal="left" vertical="center"/>
      <protection hidden="1"/>
    </xf>
    <xf numFmtId="0" fontId="19" fillId="10" borderId="15" xfId="0" applyFont="1" applyFill="1" applyBorder="1" applyAlignment="1" applyProtection="1">
      <alignment horizontal="left" vertical="center"/>
      <protection hidden="1"/>
    </xf>
    <xf numFmtId="0" fontId="27" fillId="10" borderId="1" xfId="0" applyFont="1" applyFill="1" applyBorder="1" applyAlignment="1" applyProtection="1">
      <alignment horizontal="center" vertical="center"/>
      <protection hidden="1"/>
    </xf>
    <xf numFmtId="0" fontId="19" fillId="10" borderId="10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/>
    <xf numFmtId="0" fontId="3" fillId="4" borderId="36" xfId="0" applyFont="1" applyFill="1" applyBorder="1" applyAlignment="1">
      <alignment horizontal="left" vertical="center" wrapText="1"/>
    </xf>
    <xf numFmtId="0" fontId="19" fillId="10" borderId="2" xfId="0" applyFont="1" applyFill="1" applyBorder="1" applyAlignment="1" applyProtection="1">
      <alignment horizontal="left" vertical="center"/>
      <protection hidden="1"/>
    </xf>
    <xf numFmtId="0" fontId="19" fillId="10" borderId="0" xfId="0" applyFont="1" applyFill="1" applyBorder="1" applyAlignment="1" applyProtection="1">
      <alignment horizontal="left" vertical="center"/>
      <protection hidden="1"/>
    </xf>
    <xf numFmtId="0" fontId="27" fillId="5" borderId="47" xfId="0" applyFont="1" applyFill="1" applyBorder="1" applyAlignment="1" applyProtection="1">
      <alignment horizontal="center" vertical="center" wrapText="1"/>
      <protection hidden="1"/>
    </xf>
    <xf numFmtId="0" fontId="27" fillId="5" borderId="20" xfId="0" applyFont="1" applyFill="1" applyBorder="1" applyAlignment="1" applyProtection="1">
      <alignment horizontal="center" vertical="center" wrapText="1"/>
      <protection hidden="1"/>
    </xf>
    <xf numFmtId="0" fontId="3" fillId="5" borderId="36" xfId="0" applyFont="1" applyFill="1" applyBorder="1" applyAlignment="1">
      <alignment horizontal="left" vertical="center" wrapText="1"/>
    </xf>
    <xf numFmtId="0" fontId="27" fillId="5" borderId="22" xfId="0" applyFont="1" applyFill="1" applyBorder="1" applyAlignment="1" applyProtection="1">
      <alignment horizontal="center" vertical="center" wrapText="1"/>
      <protection hidden="1"/>
    </xf>
    <xf numFmtId="0" fontId="27" fillId="12" borderId="17" xfId="0" applyFont="1" applyFill="1" applyBorder="1" applyAlignment="1" applyProtection="1">
      <alignment horizontal="center" vertical="center" wrapText="1"/>
      <protection hidden="1"/>
    </xf>
    <xf numFmtId="0" fontId="3" fillId="12" borderId="33" xfId="0" applyFont="1" applyFill="1" applyBorder="1" applyAlignment="1">
      <alignment horizontal="left" vertical="center" wrapText="1"/>
    </xf>
    <xf numFmtId="0" fontId="19" fillId="10" borderId="11" xfId="0" applyFont="1" applyFill="1" applyBorder="1" applyAlignment="1" applyProtection="1">
      <alignment horizontal="left" vertical="center" wrapText="1"/>
      <protection locked="0"/>
    </xf>
    <xf numFmtId="0" fontId="27" fillId="12" borderId="48" xfId="0" applyFont="1" applyFill="1" applyBorder="1" applyAlignment="1" applyProtection="1">
      <alignment horizontal="center" vertical="center" wrapText="1"/>
      <protection hidden="1"/>
    </xf>
    <xf numFmtId="0" fontId="3" fillId="12" borderId="36" xfId="0" applyFont="1" applyFill="1" applyBorder="1" applyAlignment="1">
      <alignment horizontal="left" vertical="center" wrapText="1"/>
    </xf>
    <xf numFmtId="0" fontId="27" fillId="12" borderId="49" xfId="0" applyFont="1" applyFill="1" applyBorder="1" applyAlignment="1" applyProtection="1">
      <alignment horizontal="center" vertical="center" wrapText="1"/>
      <protection hidden="1"/>
    </xf>
    <xf numFmtId="0" fontId="27" fillId="2" borderId="17" xfId="0" applyFont="1" applyFill="1" applyBorder="1" applyAlignment="1" applyProtection="1">
      <alignment horizontal="center" vertical="center" wrapText="1"/>
      <protection hidden="1"/>
    </xf>
    <xf numFmtId="0" fontId="19" fillId="10" borderId="13" xfId="0" applyFont="1" applyFill="1" applyBorder="1" applyAlignment="1" applyProtection="1">
      <alignment horizontal="left" vertical="center" wrapText="1"/>
      <protection locked="0"/>
    </xf>
    <xf numFmtId="0" fontId="27" fillId="2" borderId="48" xfId="0" applyFont="1" applyFill="1" applyBorder="1" applyAlignment="1" applyProtection="1">
      <alignment horizontal="center" vertical="center" wrapText="1"/>
      <protection hidden="1"/>
    </xf>
    <xf numFmtId="0" fontId="27" fillId="2" borderId="49" xfId="0" applyFont="1" applyFill="1" applyBorder="1" applyAlignment="1" applyProtection="1">
      <alignment horizontal="center" vertical="center" wrapText="1"/>
      <protection hidden="1"/>
    </xf>
    <xf numFmtId="0" fontId="27" fillId="13" borderId="17" xfId="0" applyFont="1" applyFill="1" applyBorder="1" applyAlignment="1" applyProtection="1">
      <alignment horizontal="center" vertical="center" wrapText="1"/>
      <protection hidden="1"/>
    </xf>
    <xf numFmtId="0" fontId="3" fillId="13" borderId="33" xfId="0" applyFont="1" applyFill="1" applyBorder="1" applyAlignment="1">
      <alignment horizontal="left" vertical="center" wrapText="1"/>
    </xf>
    <xf numFmtId="0" fontId="27" fillId="13" borderId="48" xfId="0" applyFont="1" applyFill="1" applyBorder="1" applyAlignment="1" applyProtection="1">
      <alignment horizontal="center" vertical="center" wrapText="1"/>
      <protection hidden="1"/>
    </xf>
    <xf numFmtId="0" fontId="3" fillId="13" borderId="36" xfId="0" applyFont="1" applyFill="1" applyBorder="1" applyAlignment="1">
      <alignment horizontal="left" vertical="center" wrapText="1"/>
    </xf>
    <xf numFmtId="0" fontId="27" fillId="13" borderId="49" xfId="0" applyFont="1" applyFill="1" applyBorder="1" applyAlignment="1" applyProtection="1">
      <alignment horizontal="center" vertical="center" wrapText="1"/>
      <protection hidden="1"/>
    </xf>
    <xf numFmtId="0" fontId="27" fillId="14" borderId="17" xfId="0" applyFont="1" applyFill="1" applyBorder="1" applyAlignment="1" applyProtection="1">
      <alignment horizontal="center" vertical="center" wrapText="1"/>
      <protection hidden="1"/>
    </xf>
    <xf numFmtId="0" fontId="3" fillId="14" borderId="33" xfId="0" applyFont="1" applyFill="1" applyBorder="1" applyAlignment="1">
      <alignment horizontal="left" vertical="center" wrapText="1"/>
    </xf>
    <xf numFmtId="0" fontId="27" fillId="14" borderId="48" xfId="0" applyFont="1" applyFill="1" applyBorder="1" applyAlignment="1" applyProtection="1">
      <alignment horizontal="center" vertical="center" wrapText="1"/>
      <protection hidden="1"/>
    </xf>
    <xf numFmtId="0" fontId="3" fillId="14" borderId="36" xfId="0" applyFont="1" applyFill="1" applyBorder="1" applyAlignment="1">
      <alignment horizontal="left" vertical="center" wrapText="1"/>
    </xf>
    <xf numFmtId="0" fontId="27" fillId="14" borderId="49" xfId="0" applyFont="1" applyFill="1" applyBorder="1" applyAlignment="1" applyProtection="1">
      <alignment horizontal="center" vertical="center" wrapText="1"/>
      <protection hidden="1"/>
    </xf>
    <xf numFmtId="0" fontId="15" fillId="14" borderId="38" xfId="0" applyFont="1" applyFill="1" applyBorder="1" applyAlignment="1">
      <alignment horizontal="left" vertical="center" wrapText="1"/>
    </xf>
    <xf numFmtId="0" fontId="27" fillId="15" borderId="17" xfId="0" applyFont="1" applyFill="1" applyBorder="1" applyAlignment="1" applyProtection="1">
      <alignment horizontal="center" vertical="center" wrapText="1"/>
      <protection hidden="1"/>
    </xf>
    <xf numFmtId="0" fontId="3" fillId="15" borderId="33" xfId="0" applyFont="1" applyFill="1" applyBorder="1" applyAlignment="1">
      <alignment horizontal="left" vertical="center" wrapText="1"/>
    </xf>
    <xf numFmtId="0" fontId="27" fillId="15" borderId="48" xfId="0" applyFont="1" applyFill="1" applyBorder="1" applyAlignment="1" applyProtection="1">
      <alignment horizontal="center" vertical="center" wrapText="1"/>
      <protection hidden="1"/>
    </xf>
    <xf numFmtId="0" fontId="3" fillId="15" borderId="36" xfId="0" applyFont="1" applyFill="1" applyBorder="1" applyAlignment="1">
      <alignment horizontal="left" vertical="center" wrapText="1"/>
    </xf>
    <xf numFmtId="0" fontId="27" fillId="15" borderId="49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29" fillId="0" borderId="0" xfId="0" applyNumberFormat="1" applyFont="1" applyAlignment="1" applyProtection="1">
      <alignment vertical="center" wrapText="1"/>
      <protection hidden="1"/>
    </xf>
    <xf numFmtId="0" fontId="29" fillId="0" borderId="0" xfId="0" applyFont="1" applyProtection="1">
      <protection hidden="1"/>
    </xf>
    <xf numFmtId="0" fontId="19" fillId="11" borderId="14" xfId="0" applyFont="1" applyFill="1" applyBorder="1" applyAlignment="1" applyProtection="1">
      <alignment horizontal="left" vertical="center" wrapText="1"/>
      <protection hidden="1"/>
    </xf>
    <xf numFmtId="0" fontId="19" fillId="11" borderId="16" xfId="0" applyFont="1" applyFill="1" applyBorder="1" applyAlignment="1" applyProtection="1">
      <alignment horizontal="left" vertical="center" wrapText="1"/>
      <protection hidden="1"/>
    </xf>
    <xf numFmtId="0" fontId="19" fillId="11" borderId="15" xfId="0" applyFont="1" applyFill="1" applyBorder="1" applyAlignment="1" applyProtection="1">
      <alignment horizontal="left" vertical="center" wrapText="1"/>
      <protection hidden="1"/>
    </xf>
    <xf numFmtId="0" fontId="27" fillId="11" borderId="1" xfId="0" applyFont="1" applyFill="1" applyBorder="1" applyAlignment="1" applyProtection="1">
      <alignment horizontal="center" vertical="center"/>
      <protection hidden="1"/>
    </xf>
    <xf numFmtId="0" fontId="19" fillId="11" borderId="10" xfId="0" applyFont="1" applyFill="1" applyBorder="1" applyAlignment="1" applyProtection="1">
      <alignment horizontal="left" vertical="center" wrapText="1"/>
      <protection locked="0"/>
    </xf>
    <xf numFmtId="0" fontId="27" fillId="4" borderId="19" xfId="0" applyFont="1" applyFill="1" applyBorder="1" applyAlignment="1" applyProtection="1">
      <alignment horizontal="center" vertical="center" wrapText="1"/>
      <protection hidden="1"/>
    </xf>
    <xf numFmtId="0" fontId="27" fillId="4" borderId="22" xfId="0" applyFont="1" applyFill="1" applyBorder="1" applyAlignment="1" applyProtection="1">
      <alignment horizontal="center" vertical="center" wrapText="1"/>
      <protection hidden="1"/>
    </xf>
    <xf numFmtId="0" fontId="3" fillId="4" borderId="38" xfId="0" applyFont="1" applyFill="1" applyBorder="1" applyAlignment="1">
      <alignment horizontal="left" vertical="center" wrapText="1"/>
    </xf>
    <xf numFmtId="0" fontId="27" fillId="5" borderId="17" xfId="0" applyFont="1" applyFill="1" applyBorder="1" applyAlignment="1" applyProtection="1">
      <alignment horizontal="center" vertical="center" wrapText="1"/>
      <protection hidden="1"/>
    </xf>
    <xf numFmtId="0" fontId="19" fillId="11" borderId="1" xfId="0" applyFont="1" applyFill="1" applyBorder="1" applyAlignment="1" applyProtection="1">
      <alignment horizontal="left" vertical="center" wrapText="1"/>
      <protection locked="0"/>
    </xf>
    <xf numFmtId="0" fontId="27" fillId="5" borderId="19" xfId="0" applyFont="1" applyFill="1" applyBorder="1" applyAlignment="1" applyProtection="1">
      <alignment horizontal="center" vertical="center" wrapText="1"/>
      <protection hidden="1"/>
    </xf>
    <xf numFmtId="0" fontId="27" fillId="12" borderId="22" xfId="0" applyFont="1" applyFill="1" applyBorder="1" applyAlignment="1" applyProtection="1">
      <alignment horizontal="center" vertical="center" wrapText="1"/>
      <protection hidden="1"/>
    </xf>
    <xf numFmtId="0" fontId="3" fillId="12" borderId="38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27" fillId="2" borderId="22" xfId="0" applyFont="1" applyFill="1" applyBorder="1" applyAlignment="1" applyProtection="1">
      <alignment horizontal="center" vertical="center" wrapText="1"/>
      <protection hidden="1"/>
    </xf>
    <xf numFmtId="0" fontId="27" fillId="13" borderId="19" xfId="0" applyFont="1" applyFill="1" applyBorder="1" applyAlignment="1" applyProtection="1">
      <alignment horizontal="center" vertical="center" wrapText="1"/>
      <protection hidden="1"/>
    </xf>
    <xf numFmtId="0" fontId="27" fillId="13" borderId="22" xfId="0" applyFont="1" applyFill="1" applyBorder="1" applyAlignment="1" applyProtection="1">
      <alignment horizontal="center" vertical="center" wrapText="1"/>
      <protection hidden="1"/>
    </xf>
    <xf numFmtId="0" fontId="19" fillId="11" borderId="13" xfId="0" applyFont="1" applyFill="1" applyBorder="1" applyAlignment="1" applyProtection="1">
      <alignment horizontal="left" vertical="center" wrapText="1"/>
      <protection locked="0"/>
    </xf>
    <xf numFmtId="0" fontId="27" fillId="14" borderId="22" xfId="0" applyFont="1" applyFill="1" applyBorder="1" applyAlignment="1" applyProtection="1">
      <alignment horizontal="center" vertical="center" wrapText="1"/>
      <protection hidden="1"/>
    </xf>
    <xf numFmtId="0" fontId="3" fillId="14" borderId="31" xfId="0" applyFont="1" applyFill="1" applyBorder="1" applyAlignment="1">
      <alignment horizontal="left" vertical="center" wrapText="1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30" fillId="0" borderId="0" xfId="0" applyFont="1" applyProtection="1">
      <protection hidden="1"/>
    </xf>
    <xf numFmtId="0" fontId="19" fillId="4" borderId="0" xfId="0" applyFont="1" applyFill="1" applyAlignment="1" applyProtection="1">
      <alignment wrapText="1"/>
      <protection hidden="1"/>
    </xf>
    <xf numFmtId="0" fontId="19" fillId="5" borderId="0" xfId="0" applyFont="1" applyFill="1" applyAlignment="1" applyProtection="1">
      <alignment wrapText="1"/>
      <protection hidden="1"/>
    </xf>
    <xf numFmtId="0" fontId="19" fillId="12" borderId="0" xfId="0" applyFont="1" applyFill="1" applyAlignment="1" applyProtection="1">
      <alignment wrapText="1"/>
      <protection hidden="1"/>
    </xf>
    <xf numFmtId="0" fontId="19" fillId="2" borderId="0" xfId="0" applyFont="1" applyFill="1" applyAlignment="1" applyProtection="1">
      <alignment wrapText="1"/>
      <protection hidden="1"/>
    </xf>
    <xf numFmtId="0" fontId="19" fillId="13" borderId="0" xfId="0" applyFont="1" applyFill="1" applyAlignment="1" applyProtection="1">
      <alignment wrapText="1"/>
      <protection hidden="1"/>
    </xf>
    <xf numFmtId="0" fontId="19" fillId="14" borderId="0" xfId="0" applyFont="1" applyFill="1" applyAlignment="1" applyProtection="1">
      <alignment wrapText="1"/>
      <protection hidden="1"/>
    </xf>
    <xf numFmtId="0" fontId="27" fillId="4" borderId="44" xfId="0" applyFont="1" applyFill="1" applyBorder="1" applyAlignment="1" applyProtection="1">
      <alignment horizontal="center" vertical="center" wrapText="1"/>
      <protection hidden="1"/>
    </xf>
    <xf numFmtId="0" fontId="15" fillId="4" borderId="33" xfId="0" applyFont="1" applyFill="1" applyBorder="1" applyAlignment="1">
      <alignment horizontal="left" vertical="center" wrapText="1"/>
    </xf>
    <xf numFmtId="0" fontId="19" fillId="10" borderId="9" xfId="0" applyFont="1" applyFill="1" applyBorder="1" applyAlignment="1" applyProtection="1">
      <alignment vertical="center"/>
      <protection hidden="1"/>
    </xf>
    <xf numFmtId="0" fontId="19" fillId="4" borderId="0" xfId="0" applyNumberFormat="1" applyFont="1" applyFill="1" applyAlignment="1" applyProtection="1">
      <alignment vertical="center" wrapText="1"/>
      <protection hidden="1"/>
    </xf>
    <xf numFmtId="0" fontId="19" fillId="0" borderId="0" xfId="0" applyNumberFormat="1" applyFont="1" applyAlignment="1" applyProtection="1">
      <alignment horizontal="left" vertical="center"/>
      <protection hidden="1"/>
    </xf>
    <xf numFmtId="0" fontId="27" fillId="4" borderId="35" xfId="0" applyFont="1" applyFill="1" applyBorder="1" applyAlignment="1" applyProtection="1">
      <alignment horizontal="center" vertical="center" wrapText="1"/>
      <protection hidden="1"/>
    </xf>
    <xf numFmtId="0" fontId="19" fillId="10" borderId="7" xfId="0" applyFont="1" applyFill="1" applyBorder="1" applyAlignment="1" applyProtection="1">
      <alignment vertical="center"/>
      <protection hidden="1"/>
    </xf>
    <xf numFmtId="0" fontId="19" fillId="0" borderId="0" xfId="0" applyNumberFormat="1" applyFont="1" applyAlignment="1" applyProtection="1">
      <alignment vertical="center"/>
      <protection hidden="1"/>
    </xf>
    <xf numFmtId="0" fontId="19" fillId="10" borderId="19" xfId="0" applyFont="1" applyFill="1" applyBorder="1" applyAlignment="1" applyProtection="1">
      <alignment vertical="center"/>
      <protection hidden="1"/>
    </xf>
    <xf numFmtId="0" fontId="27" fillId="4" borderId="37" xfId="0" applyFont="1" applyFill="1" applyBorder="1" applyAlignment="1" applyProtection="1">
      <alignment horizontal="center" vertical="center" wrapText="1"/>
      <protection hidden="1"/>
    </xf>
    <xf numFmtId="0" fontId="19" fillId="10" borderId="2" xfId="0" applyFont="1" applyFill="1" applyBorder="1" applyAlignment="1" applyProtection="1">
      <alignment vertical="center"/>
      <protection hidden="1"/>
    </xf>
    <xf numFmtId="0" fontId="19" fillId="5" borderId="0" xfId="0" applyNumberFormat="1" applyFont="1" applyFill="1" applyAlignment="1" applyProtection="1">
      <alignment vertical="center" wrapText="1"/>
      <protection hidden="1"/>
    </xf>
    <xf numFmtId="0" fontId="19" fillId="10" borderId="8" xfId="0" applyFont="1" applyFill="1" applyBorder="1" applyAlignment="1" applyProtection="1">
      <alignment vertical="center"/>
      <protection hidden="1"/>
    </xf>
    <xf numFmtId="0" fontId="19" fillId="10" borderId="0" xfId="0" applyFont="1" applyFill="1" applyBorder="1" applyAlignment="1" applyProtection="1">
      <alignment vertical="center"/>
      <protection hidden="1"/>
    </xf>
    <xf numFmtId="0" fontId="15" fillId="12" borderId="33" xfId="0" applyFont="1" applyFill="1" applyBorder="1" applyAlignment="1">
      <alignment horizontal="left" vertical="center" wrapText="1"/>
    </xf>
    <xf numFmtId="0" fontId="19" fillId="12" borderId="0" xfId="0" applyNumberFormat="1" applyFont="1" applyFill="1" applyAlignment="1" applyProtection="1">
      <alignment vertical="center" wrapText="1"/>
      <protection hidden="1"/>
    </xf>
    <xf numFmtId="0" fontId="19" fillId="2" borderId="0" xfId="0" applyNumberFormat="1" applyFont="1" applyFill="1" applyAlignment="1" applyProtection="1">
      <alignment vertical="center" wrapText="1"/>
      <protection hidden="1"/>
    </xf>
    <xf numFmtId="0" fontId="15" fillId="13" borderId="33" xfId="0" applyFont="1" applyFill="1" applyBorder="1" applyAlignment="1">
      <alignment horizontal="left" vertical="center" wrapText="1"/>
    </xf>
    <xf numFmtId="0" fontId="19" fillId="13" borderId="0" xfId="0" applyNumberFormat="1" applyFont="1" applyFill="1" applyAlignment="1" applyProtection="1">
      <alignment vertical="center" wrapText="1"/>
      <protection hidden="1"/>
    </xf>
    <xf numFmtId="0" fontId="27" fillId="14" borderId="47" xfId="0" applyFont="1" applyFill="1" applyBorder="1" applyAlignment="1" applyProtection="1">
      <alignment horizontal="center" vertical="center" wrapText="1"/>
      <protection hidden="1"/>
    </xf>
    <xf numFmtId="0" fontId="15" fillId="14" borderId="33" xfId="0" applyFont="1" applyFill="1" applyBorder="1" applyAlignment="1">
      <alignment horizontal="left" vertical="center" wrapText="1"/>
    </xf>
    <xf numFmtId="0" fontId="19" fillId="14" borderId="0" xfId="0" applyNumberFormat="1" applyFont="1" applyFill="1" applyAlignment="1" applyProtection="1">
      <alignment vertical="center" wrapText="1"/>
      <protection hidden="1"/>
    </xf>
    <xf numFmtId="0" fontId="27" fillId="14" borderId="20" xfId="0" applyFont="1" applyFill="1" applyBorder="1" applyAlignment="1" applyProtection="1">
      <alignment horizontal="center" vertical="center" wrapText="1"/>
      <protection hidden="1"/>
    </xf>
    <xf numFmtId="0" fontId="15" fillId="14" borderId="36" xfId="0" applyFont="1" applyFill="1" applyBorder="1" applyAlignment="1">
      <alignment horizontal="left" vertical="center" wrapText="1"/>
    </xf>
    <xf numFmtId="0" fontId="19" fillId="10" borderId="16" xfId="0" applyFont="1" applyFill="1" applyBorder="1" applyAlignment="1" applyProtection="1">
      <alignment vertical="center"/>
      <protection hidden="1"/>
    </xf>
    <xf numFmtId="0" fontId="19" fillId="11" borderId="2" xfId="0" applyFont="1" applyFill="1" applyBorder="1" applyAlignment="1" applyProtection="1">
      <alignment vertical="center" wrapText="1"/>
      <protection hidden="1"/>
    </xf>
    <xf numFmtId="0" fontId="19" fillId="11" borderId="16" xfId="0" applyFont="1" applyFill="1" applyBorder="1" applyAlignment="1" applyProtection="1">
      <alignment vertical="center" wrapText="1"/>
      <protection hidden="1"/>
    </xf>
    <xf numFmtId="0" fontId="19" fillId="11" borderId="9" xfId="0" applyFont="1" applyFill="1" applyBorder="1" applyAlignment="1" applyProtection="1">
      <alignment vertical="center" wrapText="1"/>
      <protection hidden="1"/>
    </xf>
    <xf numFmtId="0" fontId="19" fillId="11" borderId="7" xfId="0" applyFont="1" applyFill="1" applyBorder="1" applyAlignment="1" applyProtection="1">
      <alignment vertical="center" wrapText="1"/>
      <protection hidden="1"/>
    </xf>
    <xf numFmtId="0" fontId="19" fillId="11" borderId="8" xfId="0" applyFont="1" applyFill="1" applyBorder="1" applyAlignment="1" applyProtection="1">
      <alignment vertical="center" wrapText="1"/>
      <protection hidden="1"/>
    </xf>
    <xf numFmtId="0" fontId="19" fillId="11" borderId="18" xfId="0" applyFont="1" applyFill="1" applyBorder="1" applyAlignment="1" applyProtection="1">
      <alignment vertical="center" wrapText="1"/>
      <protection hidden="1"/>
    </xf>
    <xf numFmtId="0" fontId="19" fillId="11" borderId="0" xfId="0" applyFont="1" applyFill="1" applyBorder="1" applyAlignment="1" applyProtection="1">
      <alignment vertical="center" wrapText="1"/>
      <protection hidden="1"/>
    </xf>
    <xf numFmtId="0" fontId="19" fillId="11" borderId="16" xfId="0" applyFont="1" applyFill="1" applyBorder="1" applyProtection="1">
      <protection hidden="1"/>
    </xf>
    <xf numFmtId="0" fontId="19" fillId="11" borderId="9" xfId="0" applyFont="1" applyFill="1" applyBorder="1" applyProtection="1">
      <protection hidden="1"/>
    </xf>
    <xf numFmtId="0" fontId="19" fillId="11" borderId="8" xfId="0" applyFont="1" applyFill="1" applyBorder="1" applyProtection="1">
      <protection hidden="1"/>
    </xf>
    <xf numFmtId="0" fontId="19" fillId="11" borderId="7" xfId="0" applyFont="1" applyFill="1" applyBorder="1" applyProtection="1">
      <protection hidden="1"/>
    </xf>
    <xf numFmtId="0" fontId="19" fillId="0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 wrapText="1"/>
      <protection hidden="1"/>
    </xf>
    <xf numFmtId="0" fontId="32" fillId="0" borderId="0" xfId="0" applyFont="1" applyProtection="1">
      <protection hidden="1"/>
    </xf>
    <xf numFmtId="0" fontId="19" fillId="10" borderId="6" xfId="0" applyFont="1" applyFill="1" applyBorder="1" applyAlignment="1" applyProtection="1">
      <alignment vertical="center"/>
      <protection hidden="1"/>
    </xf>
    <xf numFmtId="14" fontId="19" fillId="4" borderId="0" xfId="0" applyNumberFormat="1" applyFont="1" applyFill="1" applyProtection="1">
      <protection hidden="1"/>
    </xf>
    <xf numFmtId="0" fontId="19" fillId="10" borderId="34" xfId="0" applyFont="1" applyFill="1" applyBorder="1" applyAlignment="1" applyProtection="1">
      <alignment vertical="center"/>
      <protection hidden="1"/>
    </xf>
    <xf numFmtId="14" fontId="19" fillId="5" borderId="0" xfId="0" applyNumberFormat="1" applyFont="1" applyFill="1" applyProtection="1">
      <protection hidden="1"/>
    </xf>
    <xf numFmtId="0" fontId="19" fillId="12" borderId="0" xfId="0" applyFont="1" applyFill="1" applyProtection="1">
      <protection hidden="1"/>
    </xf>
    <xf numFmtId="14" fontId="19" fillId="0" borderId="0" xfId="0" applyNumberFormat="1" applyFont="1" applyFill="1" applyProtection="1">
      <protection hidden="1"/>
    </xf>
    <xf numFmtId="0" fontId="19" fillId="2" borderId="0" xfId="0" applyFont="1" applyFill="1" applyProtection="1">
      <protection hidden="1"/>
    </xf>
    <xf numFmtId="0" fontId="19" fillId="13" borderId="0" xfId="0" applyFont="1" applyFill="1" applyProtection="1">
      <protection hidden="1"/>
    </xf>
    <xf numFmtId="0" fontId="19" fillId="14" borderId="0" xfId="0" applyFont="1" applyFill="1" applyProtection="1">
      <protection hidden="1"/>
    </xf>
    <xf numFmtId="0" fontId="29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 applyProtection="1">
      <protection hidden="1"/>
    </xf>
    <xf numFmtId="0" fontId="36" fillId="0" borderId="0" xfId="0" applyFont="1" applyProtection="1">
      <protection hidden="1"/>
    </xf>
    <xf numFmtId="0" fontId="29" fillId="9" borderId="0" xfId="0" applyNumberFormat="1" applyFont="1" applyFill="1" applyProtection="1">
      <protection locked="0"/>
    </xf>
    <xf numFmtId="0" fontId="29" fillId="0" borderId="0" xfId="0" applyNumberFormat="1" applyFont="1" applyFill="1" applyProtection="1">
      <protection hidden="1"/>
    </xf>
    <xf numFmtId="0" fontId="29" fillId="9" borderId="0" xfId="0" applyNumberFormat="1" applyFont="1" applyFill="1" applyAlignment="1" applyProtection="1">
      <alignment horizontal="left"/>
      <protection locked="0"/>
    </xf>
    <xf numFmtId="0" fontId="29" fillId="0" borderId="0" xfId="0" applyNumberFormat="1" applyFont="1" applyProtection="1">
      <protection hidden="1"/>
    </xf>
    <xf numFmtId="0" fontId="29" fillId="0" borderId="0" xfId="0" applyFont="1" applyFill="1" applyProtection="1">
      <protection hidden="1"/>
    </xf>
    <xf numFmtId="164" fontId="29" fillId="9" borderId="0" xfId="0" quotePrefix="1" applyNumberFormat="1" applyFont="1" applyFill="1" applyAlignment="1" applyProtection="1">
      <alignment horizontal="left"/>
      <protection locked="0"/>
    </xf>
    <xf numFmtId="14" fontId="29" fillId="0" borderId="0" xfId="0" applyNumberFormat="1" applyFont="1"/>
    <xf numFmtId="0" fontId="37" fillId="0" borderId="0" xfId="0" applyFont="1" applyProtection="1">
      <protection hidden="1"/>
    </xf>
    <xf numFmtId="49" fontId="37" fillId="0" borderId="0" xfId="0" applyNumberFormat="1" applyFont="1"/>
    <xf numFmtId="0" fontId="3" fillId="0" borderId="0" xfId="0" applyFont="1" applyFill="1" applyAlignment="1" applyProtection="1">
      <alignment wrapText="1"/>
      <protection hidden="1"/>
    </xf>
    <xf numFmtId="0" fontId="20" fillId="0" borderId="0" xfId="0" applyFont="1" applyAlignment="1" applyProtection="1">
      <alignment horizontal="right"/>
      <protection hidden="1"/>
    </xf>
    <xf numFmtId="0" fontId="3" fillId="0" borderId="0" xfId="0" applyFont="1" applyProtection="1"/>
    <xf numFmtId="164" fontId="20" fillId="0" borderId="0" xfId="0" applyNumberFormat="1" applyFont="1" applyAlignment="1" applyProtection="1">
      <alignment horizontal="right"/>
      <protection hidden="1"/>
    </xf>
    <xf numFmtId="0" fontId="20" fillId="0" borderId="0" xfId="0" applyFont="1" applyFill="1" applyAlignment="1" applyProtection="1">
      <alignment vertical="center" wrapText="1"/>
      <protection hidden="1"/>
    </xf>
    <xf numFmtId="0" fontId="20" fillId="0" borderId="0" xfId="0" applyFont="1" applyAlignment="1" applyProtection="1">
      <protection hidden="1"/>
    </xf>
    <xf numFmtId="0" fontId="20" fillId="0" borderId="0" xfId="0" applyFont="1" applyAlignment="1" applyProtection="1">
      <alignment horizontal="right" vertical="center"/>
      <protection hidden="1"/>
    </xf>
    <xf numFmtId="0" fontId="3" fillId="0" borderId="0" xfId="0" applyFont="1" applyFill="1"/>
    <xf numFmtId="0" fontId="5" fillId="0" borderId="35" xfId="0" applyFont="1" applyBorder="1" applyAlignment="1" applyProtection="1">
      <alignment vertical="center" wrapText="1"/>
      <protection hidden="1"/>
    </xf>
    <xf numFmtId="0" fontId="5" fillId="0" borderId="36" xfId="0" applyFont="1" applyBorder="1" applyAlignment="1" applyProtection="1">
      <alignment horizontal="left"/>
      <protection hidden="1"/>
    </xf>
    <xf numFmtId="0" fontId="5" fillId="0" borderId="37" xfId="0" applyFont="1" applyBorder="1" applyAlignment="1" applyProtection="1">
      <alignment vertical="center" wrapText="1"/>
      <protection hidden="1"/>
    </xf>
    <xf numFmtId="14" fontId="5" fillId="0" borderId="38" xfId="0" applyNumberFormat="1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vertical="center" wrapText="1"/>
      <protection hidden="1"/>
    </xf>
    <xf numFmtId="0" fontId="3" fillId="0" borderId="0" xfId="0" applyFont="1" applyAlignment="1">
      <alignment vertical="center"/>
    </xf>
    <xf numFmtId="0" fontId="5" fillId="0" borderId="0" xfId="0" applyFont="1" applyBorder="1" applyAlignment="1" applyProtection="1">
      <alignment wrapText="1"/>
      <protection hidden="1"/>
    </xf>
    <xf numFmtId="0" fontId="3" fillId="5" borderId="33" xfId="0" applyFont="1" applyFill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15" fillId="2" borderId="29" xfId="0" applyFont="1" applyFill="1" applyBorder="1" applyAlignment="1">
      <alignment horizontal="left" vertical="center" wrapText="1"/>
    </xf>
    <xf numFmtId="0" fontId="27" fillId="10" borderId="25" xfId="0" applyFont="1" applyFill="1" applyBorder="1" applyAlignment="1" applyProtection="1">
      <alignment horizontal="center" vertical="center"/>
      <protection hidden="1"/>
    </xf>
    <xf numFmtId="0" fontId="27" fillId="11" borderId="25" xfId="0" applyFont="1" applyFill="1" applyBorder="1" applyAlignment="1" applyProtection="1">
      <alignment horizontal="center" vertical="center"/>
      <protection hidden="1"/>
    </xf>
    <xf numFmtId="0" fontId="27" fillId="11" borderId="51" xfId="0" applyFont="1" applyFill="1" applyBorder="1" applyAlignment="1" applyProtection="1">
      <alignment horizontal="center" vertical="center"/>
      <protection hidden="1"/>
    </xf>
    <xf numFmtId="0" fontId="27" fillId="11" borderId="52" xfId="0" applyFont="1" applyFill="1" applyBorder="1" applyAlignment="1" applyProtection="1">
      <alignment horizontal="center" vertical="center"/>
      <protection hidden="1"/>
    </xf>
    <xf numFmtId="0" fontId="27" fillId="10" borderId="51" xfId="0" applyFont="1" applyFill="1" applyBorder="1" applyAlignment="1" applyProtection="1">
      <alignment horizontal="center" vertical="center"/>
      <protection hidden="1"/>
    </xf>
    <xf numFmtId="0" fontId="27" fillId="10" borderId="52" xfId="0" applyFont="1" applyFill="1" applyBorder="1" applyAlignment="1" applyProtection="1">
      <alignment horizontal="center" vertical="center"/>
      <protection hidden="1"/>
    </xf>
    <xf numFmtId="0" fontId="27" fillId="5" borderId="44" xfId="0" applyFont="1" applyFill="1" applyBorder="1" applyAlignment="1" applyProtection="1">
      <alignment horizontal="center" vertical="center" wrapText="1"/>
      <protection hidden="1"/>
    </xf>
    <xf numFmtId="0" fontId="27" fillId="5" borderId="35" xfId="0" applyFont="1" applyFill="1" applyBorder="1" applyAlignment="1" applyProtection="1">
      <alignment horizontal="center" vertical="center" wrapText="1"/>
      <protection hidden="1"/>
    </xf>
    <xf numFmtId="0" fontId="27" fillId="5" borderId="37" xfId="0" applyFont="1" applyFill="1" applyBorder="1" applyAlignment="1" applyProtection="1">
      <alignment horizontal="center" vertical="center" wrapText="1"/>
      <protection hidden="1"/>
    </xf>
    <xf numFmtId="0" fontId="27" fillId="12" borderId="44" xfId="0" applyFont="1" applyFill="1" applyBorder="1" applyAlignment="1" applyProtection="1">
      <alignment horizontal="center" vertical="center" wrapText="1"/>
      <protection hidden="1"/>
    </xf>
    <xf numFmtId="0" fontId="27" fillId="12" borderId="35" xfId="0" applyFont="1" applyFill="1" applyBorder="1" applyAlignment="1" applyProtection="1">
      <alignment horizontal="center" vertical="center" wrapText="1"/>
      <protection hidden="1"/>
    </xf>
    <xf numFmtId="0" fontId="27" fillId="12" borderId="37" xfId="0" applyFont="1" applyFill="1" applyBorder="1" applyAlignment="1" applyProtection="1">
      <alignment horizontal="center" vertical="center" wrapText="1"/>
      <protection hidden="1"/>
    </xf>
    <xf numFmtId="0" fontId="27" fillId="2" borderId="44" xfId="0" applyFont="1" applyFill="1" applyBorder="1" applyAlignment="1" applyProtection="1">
      <alignment horizontal="center" vertical="center" wrapText="1"/>
      <protection hidden="1"/>
    </xf>
    <xf numFmtId="0" fontId="27" fillId="2" borderId="35" xfId="0" applyFont="1" applyFill="1" applyBorder="1" applyAlignment="1" applyProtection="1">
      <alignment horizontal="center" vertical="center" wrapText="1"/>
      <protection hidden="1"/>
    </xf>
    <xf numFmtId="0" fontId="27" fillId="2" borderId="37" xfId="0" applyFont="1" applyFill="1" applyBorder="1" applyAlignment="1" applyProtection="1">
      <alignment horizontal="center" vertical="center" wrapText="1"/>
      <protection hidden="1"/>
    </xf>
    <xf numFmtId="0" fontId="27" fillId="13" borderId="44" xfId="0" applyFont="1" applyFill="1" applyBorder="1" applyAlignment="1" applyProtection="1">
      <alignment horizontal="center" vertical="center" wrapText="1"/>
      <protection hidden="1"/>
    </xf>
    <xf numFmtId="0" fontId="27" fillId="13" borderId="35" xfId="0" applyFont="1" applyFill="1" applyBorder="1" applyAlignment="1" applyProtection="1">
      <alignment horizontal="center" vertical="center" wrapText="1"/>
      <protection hidden="1"/>
    </xf>
    <xf numFmtId="0" fontId="27" fillId="13" borderId="37" xfId="0" applyFont="1" applyFill="1" applyBorder="1" applyAlignment="1" applyProtection="1">
      <alignment horizontal="center" vertical="center" wrapText="1"/>
      <protection hidden="1"/>
    </xf>
    <xf numFmtId="0" fontId="27" fillId="14" borderId="44" xfId="0" applyFont="1" applyFill="1" applyBorder="1" applyAlignment="1" applyProtection="1">
      <alignment horizontal="center" vertical="center" wrapText="1"/>
      <protection hidden="1"/>
    </xf>
    <xf numFmtId="0" fontId="27" fillId="14" borderId="35" xfId="0" applyFont="1" applyFill="1" applyBorder="1" applyAlignment="1" applyProtection="1">
      <alignment horizontal="center" vertical="center" wrapText="1"/>
      <protection hidden="1"/>
    </xf>
    <xf numFmtId="0" fontId="27" fillId="14" borderId="37" xfId="0" applyFont="1" applyFill="1" applyBorder="1" applyAlignment="1" applyProtection="1">
      <alignment horizontal="center" vertical="center" wrapText="1"/>
      <protection hidden="1"/>
    </xf>
    <xf numFmtId="0" fontId="19" fillId="10" borderId="43" xfId="0" applyFont="1" applyFill="1" applyBorder="1" applyAlignment="1" applyProtection="1">
      <alignment horizontal="left" vertical="center" wrapText="1"/>
      <protection locked="0"/>
    </xf>
    <xf numFmtId="0" fontId="19" fillId="10" borderId="25" xfId="0" applyFont="1" applyFill="1" applyBorder="1" applyAlignment="1" applyProtection="1">
      <alignment horizontal="left" vertical="center" wrapText="1"/>
      <protection locked="0"/>
    </xf>
    <xf numFmtId="0" fontId="19" fillId="10" borderId="25" xfId="0" applyFont="1" applyFill="1" applyBorder="1" applyAlignment="1" applyProtection="1">
      <alignment vertical="center" wrapText="1"/>
      <protection locked="0"/>
    </xf>
    <xf numFmtId="0" fontId="19" fillId="10" borderId="26" xfId="0" applyFont="1" applyFill="1" applyBorder="1" applyAlignment="1" applyProtection="1">
      <alignment horizontal="left" vertical="center" wrapText="1"/>
      <protection locked="0"/>
    </xf>
    <xf numFmtId="0" fontId="19" fillId="10" borderId="45" xfId="0" applyFont="1" applyFill="1" applyBorder="1" applyAlignment="1" applyProtection="1">
      <alignment horizontal="left" vertical="center" wrapText="1"/>
      <protection locked="0"/>
    </xf>
    <xf numFmtId="0" fontId="19" fillId="10" borderId="50" xfId="0" applyFont="1" applyFill="1" applyBorder="1" applyAlignment="1" applyProtection="1">
      <alignment horizontal="left" vertical="center" wrapText="1"/>
      <protection locked="0"/>
    </xf>
    <xf numFmtId="0" fontId="19" fillId="10" borderId="27" xfId="0" applyFont="1" applyFill="1" applyBorder="1" applyAlignment="1" applyProtection="1">
      <alignment horizontal="left" vertical="center" wrapText="1"/>
      <protection locked="0"/>
    </xf>
    <xf numFmtId="0" fontId="19" fillId="10" borderId="15" xfId="0" applyFont="1" applyFill="1" applyBorder="1" applyAlignment="1" applyProtection="1">
      <alignment horizontal="left" vertical="center" wrapText="1"/>
      <protection locked="0"/>
    </xf>
    <xf numFmtId="0" fontId="19" fillId="11" borderId="15" xfId="0" applyFont="1" applyFill="1" applyBorder="1" applyAlignment="1" applyProtection="1">
      <alignment horizontal="left" vertical="center" wrapText="1"/>
      <protection locked="0"/>
    </xf>
    <xf numFmtId="0" fontId="19" fillId="11" borderId="46" xfId="0" applyFont="1" applyFill="1" applyBorder="1" applyAlignment="1" applyProtection="1">
      <alignment horizontal="left" vertical="center" wrapText="1"/>
      <protection locked="0"/>
    </xf>
    <xf numFmtId="0" fontId="19" fillId="11" borderId="50" xfId="0" applyFont="1" applyFill="1" applyBorder="1" applyAlignment="1" applyProtection="1">
      <alignment vertical="center" wrapText="1"/>
      <protection locked="0"/>
    </xf>
    <xf numFmtId="0" fontId="19" fillId="11" borderId="26" xfId="0" applyFont="1" applyFill="1" applyBorder="1" applyAlignment="1" applyProtection="1">
      <alignment vertical="center" wrapText="1"/>
      <protection locked="0"/>
    </xf>
    <xf numFmtId="0" fontId="19" fillId="11" borderId="45" xfId="0" applyFont="1" applyFill="1" applyBorder="1" applyAlignment="1" applyProtection="1">
      <alignment vertical="center" wrapText="1"/>
      <protection locked="0"/>
    </xf>
    <xf numFmtId="0" fontId="27" fillId="4" borderId="53" xfId="0" applyFont="1" applyFill="1" applyBorder="1" applyAlignment="1" applyProtection="1">
      <alignment horizontal="center" vertical="center" wrapText="1"/>
      <protection hidden="1"/>
    </xf>
    <xf numFmtId="0" fontId="3" fillId="4" borderId="54" xfId="0" applyFont="1" applyFill="1" applyBorder="1" applyAlignment="1">
      <alignment horizontal="left" vertical="center" wrapText="1"/>
    </xf>
    <xf numFmtId="0" fontId="27" fillId="10" borderId="43" xfId="0" applyFont="1" applyFill="1" applyBorder="1" applyAlignment="1" applyProtection="1">
      <alignment horizontal="center" vertical="center"/>
      <protection hidden="1"/>
    </xf>
    <xf numFmtId="0" fontId="39" fillId="12" borderId="44" xfId="0" applyFont="1" applyFill="1" applyBorder="1" applyAlignment="1">
      <alignment horizontal="center" wrapText="1"/>
    </xf>
    <xf numFmtId="0" fontId="39" fillId="12" borderId="35" xfId="0" applyFont="1" applyFill="1" applyBorder="1" applyAlignment="1">
      <alignment horizontal="center" wrapText="1"/>
    </xf>
    <xf numFmtId="0" fontId="39" fillId="12" borderId="37" xfId="0" applyFont="1" applyFill="1" applyBorder="1" applyAlignment="1">
      <alignment horizontal="center" wrapText="1"/>
    </xf>
    <xf numFmtId="0" fontId="39" fillId="2" borderId="44" xfId="0" applyFont="1" applyFill="1" applyBorder="1" applyAlignment="1">
      <alignment horizontal="center" wrapText="1"/>
    </xf>
    <xf numFmtId="0" fontId="39" fillId="2" borderId="35" xfId="0" applyFont="1" applyFill="1" applyBorder="1" applyAlignment="1">
      <alignment horizontal="center" wrapText="1"/>
    </xf>
    <xf numFmtId="0" fontId="39" fillId="2" borderId="37" xfId="0" applyFont="1" applyFill="1" applyBorder="1" applyAlignment="1">
      <alignment horizontal="center" wrapText="1"/>
    </xf>
    <xf numFmtId="0" fontId="39" fillId="14" borderId="44" xfId="0" applyFont="1" applyFill="1" applyBorder="1" applyAlignment="1">
      <alignment horizontal="center" wrapText="1"/>
    </xf>
    <xf numFmtId="0" fontId="39" fillId="14" borderId="35" xfId="0" applyFont="1" applyFill="1" applyBorder="1" applyAlignment="1">
      <alignment horizontal="center" wrapText="1"/>
    </xf>
    <xf numFmtId="0" fontId="39" fillId="14" borderId="37" xfId="0" applyFont="1" applyFill="1" applyBorder="1" applyAlignment="1">
      <alignment horizontal="center" wrapText="1"/>
    </xf>
    <xf numFmtId="0" fontId="16" fillId="4" borderId="33" xfId="0" applyFont="1" applyFill="1" applyBorder="1" applyAlignment="1">
      <alignment horizontal="left" vertical="center" wrapText="1"/>
    </xf>
    <xf numFmtId="0" fontId="14" fillId="5" borderId="33" xfId="0" applyFont="1" applyFill="1" applyBorder="1" applyAlignment="1">
      <alignment horizontal="left" vertical="center" wrapText="1"/>
    </xf>
    <xf numFmtId="0" fontId="14" fillId="5" borderId="36" xfId="0" applyFont="1" applyFill="1" applyBorder="1" applyAlignment="1">
      <alignment horizontal="left" vertical="center" wrapText="1"/>
    </xf>
    <xf numFmtId="0" fontId="14" fillId="5" borderId="38" xfId="0" applyFont="1" applyFill="1" applyBorder="1" applyAlignment="1">
      <alignment horizontal="left" vertical="center" wrapText="1"/>
    </xf>
    <xf numFmtId="0" fontId="14" fillId="12" borderId="33" xfId="0" applyFont="1" applyFill="1" applyBorder="1" applyAlignment="1">
      <alignment horizontal="left" vertical="center" wrapText="1"/>
    </xf>
    <xf numFmtId="0" fontId="16" fillId="12" borderId="38" xfId="0" applyFont="1" applyFill="1" applyBorder="1" applyAlignment="1">
      <alignment horizontal="left" vertical="center" wrapText="1"/>
    </xf>
    <xf numFmtId="0" fontId="14" fillId="2" borderId="33" xfId="0" applyFont="1" applyFill="1" applyBorder="1" applyAlignment="1">
      <alignment horizontal="left" vertical="center" wrapText="1"/>
    </xf>
    <xf numFmtId="0" fontId="14" fillId="2" borderId="36" xfId="0" applyFont="1" applyFill="1" applyBorder="1" applyAlignment="1">
      <alignment horizontal="left" vertical="center" wrapText="1"/>
    </xf>
    <xf numFmtId="0" fontId="14" fillId="2" borderId="38" xfId="0" applyFont="1" applyFill="1" applyBorder="1" applyAlignment="1">
      <alignment horizontal="left" vertical="center" wrapText="1"/>
    </xf>
    <xf numFmtId="0" fontId="14" fillId="13" borderId="36" xfId="0" applyFont="1" applyFill="1" applyBorder="1" applyAlignment="1">
      <alignment horizontal="left" vertical="center" wrapText="1"/>
    </xf>
    <xf numFmtId="0" fontId="17" fillId="13" borderId="38" xfId="0" applyFont="1" applyFill="1" applyBorder="1" applyAlignment="1">
      <alignment horizontal="left" vertical="center" wrapText="1"/>
    </xf>
    <xf numFmtId="0" fontId="14" fillId="14" borderId="33" xfId="0" applyFont="1" applyFill="1" applyBorder="1" applyAlignment="1">
      <alignment horizontal="left" vertical="center" wrapText="1"/>
    </xf>
    <xf numFmtId="0" fontId="14" fillId="14" borderId="36" xfId="0" applyFont="1" applyFill="1" applyBorder="1" applyAlignment="1">
      <alignment horizontal="left" vertical="center" wrapText="1"/>
    </xf>
    <xf numFmtId="0" fontId="14" fillId="14" borderId="38" xfId="0" applyFont="1" applyFill="1" applyBorder="1" applyAlignment="1">
      <alignment horizontal="left" vertical="center" wrapText="1"/>
    </xf>
    <xf numFmtId="0" fontId="4" fillId="10" borderId="33" xfId="0" applyFont="1" applyFill="1" applyBorder="1" applyAlignment="1" applyProtection="1">
      <alignment horizontal="left" vertical="center" wrapText="1"/>
      <protection locked="0"/>
    </xf>
    <xf numFmtId="0" fontId="4" fillId="10" borderId="36" xfId="0" applyFont="1" applyFill="1" applyBorder="1" applyAlignment="1" applyProtection="1">
      <alignment horizontal="left" vertical="center" wrapText="1"/>
      <protection locked="0"/>
    </xf>
    <xf numFmtId="0" fontId="8" fillId="10" borderId="24" xfId="0" applyFont="1" applyFill="1" applyBorder="1" applyAlignment="1" applyProtection="1">
      <alignment horizontal="center" vertical="center"/>
      <protection hidden="1"/>
    </xf>
    <xf numFmtId="0" fontId="4" fillId="10" borderId="38" xfId="0" applyFont="1" applyFill="1" applyBorder="1" applyAlignment="1" applyProtection="1">
      <alignment horizontal="left" vertical="center" wrapText="1"/>
      <protection locked="0"/>
    </xf>
    <xf numFmtId="0" fontId="4" fillId="0" borderId="25" xfId="0" applyFont="1" applyBorder="1"/>
    <xf numFmtId="0" fontId="19" fillId="0" borderId="0" xfId="0" applyFont="1" applyBorder="1" applyAlignment="1" applyProtection="1">
      <alignment horizontal="center" vertical="center" wrapText="1"/>
      <protection hidden="1"/>
    </xf>
    <xf numFmtId="0" fontId="40" fillId="13" borderId="44" xfId="0" applyFont="1" applyFill="1" applyBorder="1" applyAlignment="1" applyProtection="1">
      <alignment horizontal="center" vertical="center" wrapText="1"/>
      <protection hidden="1"/>
    </xf>
    <xf numFmtId="0" fontId="40" fillId="13" borderId="35" xfId="0" applyFont="1" applyFill="1" applyBorder="1" applyAlignment="1" applyProtection="1">
      <alignment horizontal="center" vertical="center" wrapText="1"/>
      <protection hidden="1"/>
    </xf>
    <xf numFmtId="0" fontId="40" fillId="13" borderId="37" xfId="0" applyFont="1" applyFill="1" applyBorder="1" applyAlignment="1" applyProtection="1">
      <alignment horizontal="center" vertical="center" wrapText="1"/>
      <protection hidden="1"/>
    </xf>
    <xf numFmtId="0" fontId="39" fillId="5" borderId="44" xfId="0" applyFont="1" applyFill="1" applyBorder="1" applyAlignment="1">
      <alignment horizontal="center" vertical="center" wrapText="1"/>
    </xf>
    <xf numFmtId="0" fontId="39" fillId="5" borderId="35" xfId="0" applyFont="1" applyFill="1" applyBorder="1" applyAlignment="1">
      <alignment horizontal="center" vertical="center" wrapText="1"/>
    </xf>
    <xf numFmtId="0" fontId="39" fillId="5" borderId="37" xfId="0" applyFont="1" applyFill="1" applyBorder="1" applyAlignment="1">
      <alignment horizontal="center" vertical="center" wrapText="1"/>
    </xf>
    <xf numFmtId="0" fontId="41" fillId="13" borderId="44" xfId="0" applyFont="1" applyFill="1" applyBorder="1" applyAlignment="1">
      <alignment horizontal="center" wrapText="1"/>
    </xf>
    <xf numFmtId="0" fontId="41" fillId="13" borderId="35" xfId="0" applyFont="1" applyFill="1" applyBorder="1" applyAlignment="1">
      <alignment horizontal="center" wrapText="1"/>
    </xf>
    <xf numFmtId="0" fontId="41" fillId="13" borderId="37" xfId="0" applyFont="1" applyFill="1" applyBorder="1" applyAlignment="1">
      <alignment horizontal="center" wrapText="1"/>
    </xf>
    <xf numFmtId="0" fontId="27" fillId="12" borderId="19" xfId="0" applyFont="1" applyFill="1" applyBorder="1" applyAlignment="1" applyProtection="1">
      <alignment horizontal="center" vertical="center" wrapText="1"/>
      <protection hidden="1"/>
    </xf>
    <xf numFmtId="0" fontId="27" fillId="2" borderId="47" xfId="0" applyFont="1" applyFill="1" applyBorder="1" applyAlignment="1" applyProtection="1">
      <alignment horizontal="center" vertical="center" wrapText="1"/>
      <protection hidden="1"/>
    </xf>
    <xf numFmtId="0" fontId="27" fillId="2" borderId="20" xfId="0" applyFont="1" applyFill="1" applyBorder="1" applyAlignment="1" applyProtection="1">
      <alignment horizontal="center" vertical="center" wrapText="1"/>
      <protection hidden="1"/>
    </xf>
    <xf numFmtId="0" fontId="27" fillId="2" borderId="28" xfId="0" applyFont="1" applyFill="1" applyBorder="1" applyAlignment="1" applyProtection="1">
      <alignment horizontal="center" vertical="center" wrapText="1"/>
      <protection hidden="1"/>
    </xf>
    <xf numFmtId="0" fontId="40" fillId="4" borderId="17" xfId="0" applyFont="1" applyFill="1" applyBorder="1" applyAlignment="1" applyProtection="1">
      <alignment horizontal="center" vertical="center" wrapText="1"/>
      <protection hidden="1"/>
    </xf>
    <xf numFmtId="0" fontId="40" fillId="4" borderId="21" xfId="0" applyFont="1" applyFill="1" applyBorder="1" applyAlignment="1" applyProtection="1">
      <alignment horizontal="center" vertical="center" wrapText="1"/>
      <protection hidden="1"/>
    </xf>
    <xf numFmtId="0" fontId="40" fillId="4" borderId="24" xfId="0" applyFont="1" applyFill="1" applyBorder="1" applyAlignment="1" applyProtection="1">
      <alignment horizontal="center" vertical="center" wrapText="1"/>
      <protection hidden="1"/>
    </xf>
    <xf numFmtId="0" fontId="40" fillId="14" borderId="17" xfId="0" applyFont="1" applyFill="1" applyBorder="1" applyAlignment="1" applyProtection="1">
      <alignment horizontal="center" vertical="center" wrapText="1"/>
      <protection hidden="1"/>
    </xf>
    <xf numFmtId="0" fontId="40" fillId="14" borderId="48" xfId="0" applyFont="1" applyFill="1" applyBorder="1" applyAlignment="1" applyProtection="1">
      <alignment horizontal="center" vertical="center" wrapText="1"/>
      <protection hidden="1"/>
    </xf>
    <xf numFmtId="0" fontId="40" fillId="14" borderId="49" xfId="0" applyFont="1" applyFill="1" applyBorder="1" applyAlignment="1" applyProtection="1">
      <alignment horizontal="center" vertical="center" wrapText="1"/>
      <protection hidden="1"/>
    </xf>
    <xf numFmtId="0" fontId="40" fillId="4" borderId="19" xfId="0" applyFont="1" applyFill="1" applyBorder="1" applyAlignment="1" applyProtection="1">
      <alignment horizontal="center" vertical="center" wrapText="1"/>
      <protection hidden="1"/>
    </xf>
    <xf numFmtId="0" fontId="40" fillId="4" borderId="22" xfId="0" applyFont="1" applyFill="1" applyBorder="1" applyAlignment="1" applyProtection="1">
      <alignment horizontal="center" vertical="center" wrapText="1"/>
      <protection hidden="1"/>
    </xf>
    <xf numFmtId="0" fontId="40" fillId="14" borderId="22" xfId="0" applyFont="1" applyFill="1" applyBorder="1" applyAlignment="1" applyProtection="1">
      <alignment horizontal="center" vertical="center" wrapText="1"/>
      <protection hidden="1"/>
    </xf>
    <xf numFmtId="0" fontId="2" fillId="10" borderId="25" xfId="0" applyFont="1" applyFill="1" applyBorder="1" applyAlignment="1" applyProtection="1">
      <alignment vertical="center" wrapText="1"/>
      <protection locked="0"/>
    </xf>
    <xf numFmtId="0" fontId="19" fillId="0" borderId="42" xfId="0" applyFont="1" applyFill="1" applyBorder="1" applyAlignment="1" applyProtection="1">
      <alignment horizontal="left" vertical="top" wrapText="1"/>
      <protection hidden="1"/>
    </xf>
    <xf numFmtId="0" fontId="19" fillId="0" borderId="40" xfId="0" applyNumberFormat="1" applyFont="1" applyFill="1" applyBorder="1" applyAlignment="1" applyProtection="1">
      <alignment horizontal="left" vertical="top" wrapText="1"/>
      <protection hidden="1"/>
    </xf>
    <xf numFmtId="14" fontId="19" fillId="0" borderId="40" xfId="0" applyNumberFormat="1" applyFont="1" applyFill="1" applyBorder="1" applyAlignment="1" applyProtection="1">
      <alignment horizontal="left" vertical="top" wrapText="1"/>
      <protection hidden="1"/>
    </xf>
    <xf numFmtId="0" fontId="19" fillId="0" borderId="4" xfId="0" applyNumberFormat="1" applyFont="1" applyFill="1" applyBorder="1" applyAlignment="1" applyProtection="1">
      <alignment horizontal="left" vertical="top" wrapText="1"/>
      <protection hidden="1"/>
    </xf>
    <xf numFmtId="0" fontId="19" fillId="0" borderId="3" xfId="0" applyFont="1" applyFill="1" applyBorder="1" applyAlignment="1" applyProtection="1">
      <alignment horizontal="left" vertical="top" wrapText="1"/>
      <protection hidden="1"/>
    </xf>
    <xf numFmtId="0" fontId="19" fillId="0" borderId="24" xfId="0" applyFont="1" applyFill="1" applyBorder="1" applyAlignment="1" applyProtection="1">
      <alignment horizontal="left" vertical="top" wrapText="1"/>
      <protection hidden="1"/>
    </xf>
    <xf numFmtId="0" fontId="5" fillId="4" borderId="23" xfId="0" applyFont="1" applyFill="1" applyBorder="1" applyAlignment="1" applyProtection="1">
      <alignment horizontal="center" vertical="center" wrapText="1"/>
      <protection hidden="1"/>
    </xf>
    <xf numFmtId="0" fontId="5" fillId="5" borderId="32" xfId="0" applyFont="1" applyFill="1" applyBorder="1" applyAlignment="1" applyProtection="1">
      <alignment horizontal="center" vertical="center" wrapText="1"/>
      <protection hidden="1"/>
    </xf>
    <xf numFmtId="0" fontId="38" fillId="4" borderId="12" xfId="0" applyFont="1" applyFill="1" applyBorder="1" applyAlignment="1" applyProtection="1">
      <alignment horizontal="center" vertical="center" wrapText="1"/>
      <protection hidden="1"/>
    </xf>
    <xf numFmtId="0" fontId="38" fillId="2" borderId="1" xfId="0" applyFont="1" applyFill="1" applyBorder="1" applyAlignment="1" applyProtection="1">
      <alignment horizontal="center" vertical="center" wrapText="1"/>
      <protection hidden="1"/>
    </xf>
    <xf numFmtId="0" fontId="38" fillId="12" borderId="1" xfId="0" applyFont="1" applyFill="1" applyBorder="1" applyAlignment="1" applyProtection="1">
      <alignment horizontal="center" vertical="center" wrapText="1"/>
      <protection hidden="1"/>
    </xf>
    <xf numFmtId="0" fontId="24" fillId="2" borderId="23" xfId="0" applyFont="1" applyFill="1" applyBorder="1" applyAlignment="1" applyProtection="1">
      <alignment horizontal="center" vertical="center" wrapText="1"/>
      <protection hidden="1"/>
    </xf>
    <xf numFmtId="0" fontId="24" fillId="5" borderId="40" xfId="0" applyFont="1" applyFill="1" applyBorder="1" applyAlignment="1" applyProtection="1">
      <alignment horizontal="center" vertical="center" wrapText="1"/>
      <protection hidden="1"/>
    </xf>
    <xf numFmtId="0" fontId="24" fillId="2" borderId="14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left" vertical="top" wrapText="1"/>
      <protection hidden="1"/>
    </xf>
    <xf numFmtId="0" fontId="26" fillId="8" borderId="14" xfId="0" applyFont="1" applyFill="1" applyBorder="1" applyAlignment="1" applyProtection="1">
      <alignment horizontal="center" vertical="center" wrapText="1"/>
      <protection hidden="1"/>
    </xf>
    <xf numFmtId="0" fontId="26" fillId="8" borderId="16" xfId="0" applyFont="1" applyFill="1" applyBorder="1" applyAlignment="1" applyProtection="1">
      <alignment horizontal="center" vertical="center" wrapText="1"/>
      <protection hidden="1"/>
    </xf>
    <xf numFmtId="0" fontId="26" fillId="8" borderId="15" xfId="0" applyFont="1" applyFill="1" applyBorder="1" applyAlignment="1" applyProtection="1">
      <alignment horizontal="center" vertical="center" wrapText="1"/>
      <protection hidden="1"/>
    </xf>
    <xf numFmtId="0" fontId="6" fillId="11" borderId="14" xfId="0" applyFont="1" applyFill="1" applyBorder="1" applyAlignment="1" applyProtection="1">
      <alignment horizontal="center" vertical="center" wrapText="1"/>
      <protection hidden="1"/>
    </xf>
    <xf numFmtId="0" fontId="6" fillId="11" borderId="16" xfId="0" applyFont="1" applyFill="1" applyBorder="1" applyAlignment="1" applyProtection="1">
      <alignment horizontal="center" vertical="center" wrapText="1"/>
      <protection hidden="1"/>
    </xf>
    <xf numFmtId="0" fontId="6" fillId="11" borderId="15" xfId="0" applyFont="1" applyFill="1" applyBorder="1" applyAlignment="1" applyProtection="1">
      <alignment horizontal="center" vertical="center" wrapText="1"/>
      <protection hidden="1"/>
    </xf>
    <xf numFmtId="0" fontId="18" fillId="0" borderId="2" xfId="0" applyFont="1" applyBorder="1" applyAlignment="1" applyProtection="1">
      <alignment horizontal="center" vertical="center"/>
      <protection hidden="1"/>
    </xf>
    <xf numFmtId="0" fontId="25" fillId="0" borderId="2" xfId="0" applyFont="1" applyBorder="1" applyAlignment="1" applyProtection="1">
      <alignment horizontal="center" vertical="center"/>
      <protection hidden="1"/>
    </xf>
    <xf numFmtId="0" fontId="26" fillId="7" borderId="23" xfId="0" applyFont="1" applyFill="1" applyBorder="1" applyAlignment="1">
      <alignment horizontal="center" vertical="center"/>
    </xf>
    <xf numFmtId="0" fontId="26" fillId="7" borderId="18" xfId="0" applyFont="1" applyFill="1" applyBorder="1" applyAlignment="1">
      <alignment horizontal="center" vertical="center"/>
    </xf>
    <xf numFmtId="0" fontId="26" fillId="7" borderId="39" xfId="0" applyFont="1" applyFill="1" applyBorder="1" applyAlignment="1">
      <alignment horizontal="center" vertical="center"/>
    </xf>
    <xf numFmtId="0" fontId="31" fillId="0" borderId="16" xfId="0" applyFont="1" applyBorder="1" applyAlignment="1" applyProtection="1">
      <alignment horizontal="center" vertical="center" wrapText="1"/>
      <protection hidden="1"/>
    </xf>
    <xf numFmtId="0" fontId="26" fillId="8" borderId="23" xfId="0" applyFont="1" applyFill="1" applyBorder="1" applyAlignment="1" applyProtection="1">
      <alignment horizontal="center" vertical="center" wrapText="1"/>
      <protection hidden="1"/>
    </xf>
    <xf numFmtId="0" fontId="26" fillId="8" borderId="18" xfId="0" applyFont="1" applyFill="1" applyBorder="1" applyAlignment="1" applyProtection="1">
      <alignment horizontal="center" vertical="center" wrapText="1"/>
      <protection hidden="1"/>
    </xf>
    <xf numFmtId="0" fontId="26" fillId="8" borderId="39" xfId="0" applyFont="1" applyFill="1" applyBorder="1" applyAlignment="1" applyProtection="1">
      <alignment horizontal="center" vertical="center" wrapText="1"/>
      <protection hidden="1"/>
    </xf>
    <xf numFmtId="0" fontId="26" fillId="7" borderId="14" xfId="0" applyFont="1" applyFill="1" applyBorder="1" applyAlignment="1" applyProtection="1">
      <alignment horizontal="center" vertical="center" wrapText="1"/>
      <protection hidden="1"/>
    </xf>
    <xf numFmtId="0" fontId="26" fillId="7" borderId="16" xfId="0" applyFont="1" applyFill="1" applyBorder="1" applyAlignment="1" applyProtection="1">
      <alignment horizontal="center" vertical="center" wrapText="1"/>
      <protection hidden="1"/>
    </xf>
    <xf numFmtId="0" fontId="26" fillId="7" borderId="15" xfId="0" applyFont="1" applyFill="1" applyBorder="1" applyAlignment="1" applyProtection="1">
      <alignment horizontal="center" vertical="center" wrapText="1"/>
      <protection hidden="1"/>
    </xf>
    <xf numFmtId="0" fontId="28" fillId="0" borderId="18" xfId="0" applyFont="1" applyBorder="1" applyAlignment="1" applyProtection="1">
      <alignment horizontal="center" vertical="center" wrapText="1"/>
      <protection hidden="1"/>
    </xf>
    <xf numFmtId="0" fontId="5" fillId="0" borderId="14" xfId="0" applyFont="1" applyFill="1" applyBorder="1" applyAlignment="1" applyProtection="1">
      <alignment horizontal="center" vertical="center" wrapText="1"/>
      <protection hidden="1"/>
    </xf>
    <xf numFmtId="0" fontId="5" fillId="0" borderId="16" xfId="0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Fill="1" applyBorder="1" applyAlignment="1" applyProtection="1">
      <alignment horizontal="center" vertical="center" wrapText="1"/>
      <protection hidden="1"/>
    </xf>
    <xf numFmtId="0" fontId="15" fillId="0" borderId="5" xfId="0" applyFont="1" applyFill="1" applyBorder="1" applyAlignment="1" applyProtection="1">
      <alignment horizontal="left" vertical="top" wrapText="1"/>
      <protection hidden="1"/>
    </xf>
    <xf numFmtId="0" fontId="15" fillId="0" borderId="12" xfId="0" applyFont="1" applyFill="1" applyBorder="1" applyAlignment="1" applyProtection="1">
      <alignment horizontal="left" vertical="top" wrapText="1"/>
      <protection hidden="1"/>
    </xf>
    <xf numFmtId="0" fontId="15" fillId="0" borderId="13" xfId="0" applyFont="1" applyFill="1" applyBorder="1" applyAlignment="1" applyProtection="1">
      <alignment horizontal="left" vertical="top" wrapText="1"/>
      <protection hidden="1"/>
    </xf>
    <xf numFmtId="0" fontId="15" fillId="0" borderId="3" xfId="0" applyFont="1" applyFill="1" applyBorder="1" applyAlignment="1" applyProtection="1">
      <alignment horizontal="left" vertical="top" wrapText="1"/>
      <protection hidden="1"/>
    </xf>
    <xf numFmtId="0" fontId="15" fillId="0" borderId="24" xfId="0" applyFont="1" applyFill="1" applyBorder="1" applyAlignment="1" applyProtection="1">
      <alignment horizontal="left" vertical="top" wrapText="1"/>
      <protection hidden="1"/>
    </xf>
    <xf numFmtId="0" fontId="3" fillId="0" borderId="12" xfId="0" applyFont="1" applyFill="1" applyBorder="1" applyAlignment="1" applyProtection="1">
      <alignment horizontal="left" vertical="top" wrapText="1"/>
      <protection hidden="1"/>
    </xf>
    <xf numFmtId="0" fontId="3" fillId="0" borderId="13" xfId="0" applyFont="1" applyFill="1" applyBorder="1" applyAlignment="1" applyProtection="1">
      <alignment horizontal="left" vertical="top" wrapText="1"/>
      <protection hidden="1"/>
    </xf>
    <xf numFmtId="0" fontId="3" fillId="0" borderId="28" xfId="0" applyFont="1" applyFill="1" applyBorder="1" applyAlignment="1" applyProtection="1">
      <alignment horizontal="left" vertical="top" wrapText="1"/>
      <protection hidden="1"/>
    </xf>
    <xf numFmtId="0" fontId="3" fillId="0" borderId="3" xfId="0" applyFont="1" applyFill="1" applyBorder="1" applyAlignment="1" applyProtection="1">
      <alignment horizontal="left" vertical="top" wrapText="1"/>
      <protection hidden="1"/>
    </xf>
    <xf numFmtId="0" fontId="3" fillId="0" borderId="24" xfId="0" applyFont="1" applyFill="1" applyBorder="1" applyAlignment="1" applyProtection="1">
      <alignment horizontal="left" vertical="top" wrapText="1"/>
      <protection hidden="1"/>
    </xf>
    <xf numFmtId="0" fontId="3" fillId="0" borderId="29" xfId="0" applyFont="1" applyFill="1" applyBorder="1" applyAlignment="1" applyProtection="1">
      <alignment horizontal="left" vertical="top" wrapText="1"/>
      <protection hidden="1"/>
    </xf>
    <xf numFmtId="0" fontId="3" fillId="0" borderId="30" xfId="0" applyFont="1" applyFill="1" applyBorder="1" applyAlignment="1" applyProtection="1">
      <alignment horizontal="left" vertical="top" wrapText="1"/>
      <protection hidden="1"/>
    </xf>
    <xf numFmtId="0" fontId="3" fillId="0" borderId="31" xfId="0" applyFont="1" applyFill="1" applyBorder="1" applyAlignment="1" applyProtection="1">
      <alignment horizontal="left" vertical="top" wrapText="1"/>
      <protection hidden="1"/>
    </xf>
    <xf numFmtId="0" fontId="24" fillId="17" borderId="23" xfId="0" applyFont="1" applyFill="1" applyBorder="1" applyAlignment="1" applyProtection="1">
      <alignment horizontal="center" vertical="center" wrapText="1"/>
      <protection hidden="1"/>
    </xf>
    <xf numFmtId="0" fontId="24" fillId="17" borderId="39" xfId="0" applyFont="1" applyFill="1" applyBorder="1" applyAlignment="1" applyProtection="1">
      <alignment horizontal="center" vertical="center" wrapText="1"/>
      <protection hidden="1"/>
    </xf>
    <xf numFmtId="0" fontId="24" fillId="3" borderId="14" xfId="0" applyFont="1" applyFill="1" applyBorder="1" applyAlignment="1" applyProtection="1">
      <alignment horizontal="center" vertical="center" wrapText="1"/>
      <protection hidden="1"/>
    </xf>
    <xf numFmtId="0" fontId="19" fillId="3" borderId="15" xfId="0" applyFont="1" applyFill="1" applyBorder="1" applyAlignment="1" applyProtection="1">
      <alignment horizontal="center" vertical="center"/>
      <protection hidden="1"/>
    </xf>
    <xf numFmtId="0" fontId="24" fillId="3" borderId="14" xfId="0" applyFont="1" applyFill="1" applyBorder="1" applyAlignment="1" applyProtection="1">
      <alignment horizontal="center" wrapText="1"/>
      <protection hidden="1"/>
    </xf>
    <xf numFmtId="0" fontId="19" fillId="3" borderId="15" xfId="0" applyFont="1" applyFill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24" fillId="3" borderId="41" xfId="0" applyFont="1" applyFill="1" applyBorder="1" applyAlignment="1" applyProtection="1">
      <alignment horizontal="center" vertical="center" wrapText="1"/>
      <protection hidden="1"/>
    </xf>
    <xf numFmtId="0" fontId="24" fillId="3" borderId="32" xfId="0" applyFont="1" applyFill="1" applyBorder="1" applyAlignment="1" applyProtection="1">
      <alignment horizontal="center" vertical="center" wrapText="1"/>
      <protection hidden="1"/>
    </xf>
    <xf numFmtId="0" fontId="24" fillId="3" borderId="42" xfId="0" applyFont="1" applyFill="1" applyBorder="1" applyAlignment="1" applyProtection="1">
      <alignment horizontal="center" wrapText="1"/>
      <protection hidden="1"/>
    </xf>
    <xf numFmtId="0" fontId="19" fillId="3" borderId="40" xfId="0" applyFont="1" applyFill="1" applyBorder="1" applyAlignment="1" applyProtection="1">
      <alignment horizontal="center"/>
      <protection hidden="1"/>
    </xf>
  </cellXfs>
  <cellStyles count="3">
    <cellStyle name="Normální" xfId="0" builtinId="0"/>
    <cellStyle name="Styl 1" xfId="1" xr:uid="{00000000-0005-0000-0000-000001000000}"/>
    <cellStyle name="Styl 2" xfId="2" xr:uid="{00000000-0005-0000-0000-000002000000}"/>
  </cellStyles>
  <dxfs count="54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CCFFFF"/>
      <color rgb="FFFFFFCC"/>
      <color rgb="FFFF6600"/>
      <color rgb="FF66FF66"/>
      <color rgb="FF0000FF"/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Radio" firstButton="1" fmlaLink="$J$10" noThreeD="1"/>
</file>

<file path=xl/ctrlProps/ctrlProp2.xml><?xml version="1.0" encoding="utf-8"?>
<formControlPr xmlns="http://schemas.microsoft.com/office/spreadsheetml/2009/9/main" objectType="Radio" noThreeD="1"/>
</file>

<file path=xl/ctrlProps/ctrlProp3.xml><?xml version="1.0" encoding="utf-8"?>
<formControlPr xmlns="http://schemas.microsoft.com/office/spreadsheetml/2009/9/main" objectType="Radio" noThreeD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firstButton="1" fmlaLink="$J$11" noThreeD="1"/>
</file>

<file path=xl/ctrlProps/ctrlProp6.xml><?xml version="1.0" encoding="utf-8"?>
<formControlPr xmlns="http://schemas.microsoft.com/office/spreadsheetml/2009/9/main" objectType="Radio" noThreeD="1"/>
</file>

<file path=xl/ctrlProps/ctrlProp7.xml><?xml version="1.0" encoding="utf-8"?>
<formControlPr xmlns="http://schemas.microsoft.com/office/spreadsheetml/2009/9/main" objectType="Radio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fmlaLink="$J$12" noThreeD="1"/>
</file>

<file path=xl/ctrlProps/ctrlProp10.xml><?xml version="1.0" encoding="utf-8"?>
<formControlPr xmlns="http://schemas.microsoft.com/office/spreadsheetml/2009/9/main" objectType="Radio" noThreeD="1"/>
</file>

<file path=xl/ctrlProps/ctrlProp11.xml><?xml version="1.0" encoding="utf-8"?>
<formControlPr xmlns="http://schemas.microsoft.com/office/spreadsheetml/2009/9/main" objectType="Radio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Radio" firstButton="1" fmlaLink="$J$13" noThreeD="1"/>
</file>

<file path=xl/ctrlProps/ctrlProp14.xml><?xml version="1.0" encoding="utf-8"?>
<formControlPr xmlns="http://schemas.microsoft.com/office/spreadsheetml/2009/9/main" objectType="Radio" noThreeD="1"/>
</file>

<file path=xl/ctrlProps/ctrlProp15.xml><?xml version="1.0" encoding="utf-8"?>
<formControlPr xmlns="http://schemas.microsoft.com/office/spreadsheetml/2009/9/main" objectType="Radio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Radio" firstButton="1" fmlaLink="$J$20" noThreeD="1"/>
</file>

<file path=xl/ctrlProps/ctrlProp18.xml><?xml version="1.0" encoding="utf-8"?>
<formControlPr xmlns="http://schemas.microsoft.com/office/spreadsheetml/2009/9/main" objectType="Radio" noThreeD="1"/>
</file>

<file path=xl/ctrlProps/ctrlProp19.xml><?xml version="1.0" encoding="utf-8"?>
<formControlPr xmlns="http://schemas.microsoft.com/office/spreadsheetml/2009/9/main" objectType="Radio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GBox" noThreeD="1"/>
</file>

<file path=xl/ctrlProps/ctrlProp22.xml><?xml version="1.0" encoding="utf-8"?>
<formControlPr xmlns="http://schemas.microsoft.com/office/spreadsheetml/2009/9/main" objectType="Radio" firstButton="1" fmlaLink="$J$23" noThreeD="1"/>
</file>

<file path=xl/ctrlProps/ctrlProp23.xml><?xml version="1.0" encoding="utf-8"?>
<formControlPr xmlns="http://schemas.microsoft.com/office/spreadsheetml/2009/9/main" objectType="Radio" noThreeD="1"/>
</file>

<file path=xl/ctrlProps/ctrlProp24.xml><?xml version="1.0" encoding="utf-8"?>
<formControlPr xmlns="http://schemas.microsoft.com/office/spreadsheetml/2009/9/main" objectType="Radio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Radio" firstButton="1" fmlaLink="$J$24" noThreeD="1"/>
</file>

<file path=xl/ctrlProps/ctrlProp27.xml><?xml version="1.0" encoding="utf-8"?>
<formControlPr xmlns="http://schemas.microsoft.com/office/spreadsheetml/2009/9/main" objectType="Radio" noThreeD="1"/>
</file>

<file path=xl/ctrlProps/ctrlProp28.xml><?xml version="1.0" encoding="utf-8"?>
<formControlPr xmlns="http://schemas.microsoft.com/office/spreadsheetml/2009/9/main" objectType="Radio" noThreeD="1"/>
</file>

<file path=xl/ctrlProps/ctrlProp29.xml><?xml version="1.0" encoding="utf-8"?>
<formControlPr xmlns="http://schemas.microsoft.com/office/spreadsheetml/2009/9/main" objectType="GBox" noThreeD="1"/>
</file>

<file path=xl/ctrlProps/ctrlProp30.xml><?xml version="1.0" encoding="utf-8"?>
<formControlPr xmlns="http://schemas.microsoft.com/office/spreadsheetml/2009/9/main" objectType="Radio" firstButton="1" fmlaLink="$J$25" noThreeD="1"/>
</file>

<file path=xl/ctrlProps/ctrlProp31.xml><?xml version="1.0" encoding="utf-8"?>
<formControlPr xmlns="http://schemas.microsoft.com/office/spreadsheetml/2009/9/main" objectType="Radio" noThreeD="1"/>
</file>

<file path=xl/ctrlProps/ctrlProp32.xml><?xml version="1.0" encoding="utf-8"?>
<formControlPr xmlns="http://schemas.microsoft.com/office/spreadsheetml/2009/9/main" objectType="Radio" noThreeD="1"/>
</file>

<file path=xl/ctrlProps/ctrlProp33.xml><?xml version="1.0" encoding="utf-8"?>
<formControlPr xmlns="http://schemas.microsoft.com/office/spreadsheetml/2009/9/main" objectType="GBox" noThreeD="1"/>
</file>

<file path=xl/ctrlProps/ctrlProp34.xml><?xml version="1.0" encoding="utf-8"?>
<formControlPr xmlns="http://schemas.microsoft.com/office/spreadsheetml/2009/9/main" objectType="Radio" firstButton="1" fmlaLink="$J$26" noThreeD="1"/>
</file>

<file path=xl/ctrlProps/ctrlProp35.xml><?xml version="1.0" encoding="utf-8"?>
<formControlPr xmlns="http://schemas.microsoft.com/office/spreadsheetml/2009/9/main" objectType="Radio" noThreeD="1"/>
</file>

<file path=xl/ctrlProps/ctrlProp36.xml><?xml version="1.0" encoding="utf-8"?>
<formControlPr xmlns="http://schemas.microsoft.com/office/spreadsheetml/2009/9/main" objectType="Radio" noThreeD="1"/>
</file>

<file path=xl/ctrlProps/ctrlProp37.xml><?xml version="1.0" encoding="utf-8"?>
<formControlPr xmlns="http://schemas.microsoft.com/office/spreadsheetml/2009/9/main" objectType="GBox" noThreeD="1"/>
</file>

<file path=xl/ctrlProps/ctrlProp38.xml><?xml version="1.0" encoding="utf-8"?>
<formControlPr xmlns="http://schemas.microsoft.com/office/spreadsheetml/2009/9/main" objectType="Radio" firstButton="1" fmlaLink="$J$27" noThreeD="1"/>
</file>

<file path=xl/ctrlProps/ctrlProp39.xml><?xml version="1.0" encoding="utf-8"?>
<formControlPr xmlns="http://schemas.microsoft.com/office/spreadsheetml/2009/9/main" objectType="Radio" noThreeD="1"/>
</file>

<file path=xl/ctrlProps/ctrlProp40.xml><?xml version="1.0" encoding="utf-8"?>
<formControlPr xmlns="http://schemas.microsoft.com/office/spreadsheetml/2009/9/main" objectType="Radio" noThreeD="1"/>
</file>

<file path=xl/ctrlProps/ctrlProp41.xml><?xml version="1.0" encoding="utf-8"?>
<formControlPr xmlns="http://schemas.microsoft.com/office/spreadsheetml/2009/9/main" objectType="GBox" noThreeD="1"/>
</file>

<file path=xl/ctrlProps/ctrlProp42.xml><?xml version="1.0" encoding="utf-8"?>
<formControlPr xmlns="http://schemas.microsoft.com/office/spreadsheetml/2009/9/main" objectType="Radio" firstButton="1" fmlaLink="$J$28" noThreeD="1"/>
</file>

<file path=xl/ctrlProps/ctrlProp43.xml><?xml version="1.0" encoding="utf-8"?>
<formControlPr xmlns="http://schemas.microsoft.com/office/spreadsheetml/2009/9/main" objectType="Radio" noThreeD="1"/>
</file>

<file path=xl/ctrlProps/ctrlProp44.xml><?xml version="1.0" encoding="utf-8"?>
<formControlPr xmlns="http://schemas.microsoft.com/office/spreadsheetml/2009/9/main" objectType="Radio" noThreeD="1"/>
</file>

<file path=xl/ctrlProps/ctrlProp45.xml><?xml version="1.0" encoding="utf-8"?>
<formControlPr xmlns="http://schemas.microsoft.com/office/spreadsheetml/2009/9/main" objectType="GBox" noThreeD="1"/>
</file>

<file path=xl/ctrlProps/ctrlProp46.xml><?xml version="1.0" encoding="utf-8"?>
<formControlPr xmlns="http://schemas.microsoft.com/office/spreadsheetml/2009/9/main" objectType="Radio" firstButton="1" fmlaLink="$J$29" noThreeD="1"/>
</file>

<file path=xl/ctrlProps/ctrlProp47.xml><?xml version="1.0" encoding="utf-8"?>
<formControlPr xmlns="http://schemas.microsoft.com/office/spreadsheetml/2009/9/main" objectType="Radio" noThreeD="1"/>
</file>

<file path=xl/ctrlProps/ctrlProp48.xml><?xml version="1.0" encoding="utf-8"?>
<formControlPr xmlns="http://schemas.microsoft.com/office/spreadsheetml/2009/9/main" objectType="Radio" noThreeD="1"/>
</file>

<file path=xl/ctrlProps/ctrlProp49.xml><?xml version="1.0" encoding="utf-8"?>
<formControlPr xmlns="http://schemas.microsoft.com/office/spreadsheetml/2009/9/main" objectType="GBox" noThreeD="1"/>
</file>

<file path=xl/ctrlProps/ctrlProp50.xml><?xml version="1.0" encoding="utf-8"?>
<formControlPr xmlns="http://schemas.microsoft.com/office/spreadsheetml/2009/9/main" objectType="Radio" firstButton="1" fmlaLink="$J$30" noThreeD="1"/>
</file>

<file path=xl/ctrlProps/ctrlProp51.xml><?xml version="1.0" encoding="utf-8"?>
<formControlPr xmlns="http://schemas.microsoft.com/office/spreadsheetml/2009/9/main" objectType="Radio" noThreeD="1"/>
</file>

<file path=xl/ctrlProps/ctrlProp52.xml><?xml version="1.0" encoding="utf-8"?>
<formControlPr xmlns="http://schemas.microsoft.com/office/spreadsheetml/2009/9/main" objectType="Radio" noThreeD="1"/>
</file>

<file path=xl/ctrlProps/ctrlProp53.xml><?xml version="1.0" encoding="utf-8"?>
<formControlPr xmlns="http://schemas.microsoft.com/office/spreadsheetml/2009/9/main" objectType="GBox" noThreeD="1"/>
</file>

<file path=xl/ctrlProps/ctrlProp54.xml><?xml version="1.0" encoding="utf-8"?>
<formControlPr xmlns="http://schemas.microsoft.com/office/spreadsheetml/2009/9/main" objectType="Radio" firstButton="1" fmlaLink="$J$31" noThreeD="1"/>
</file>

<file path=xl/ctrlProps/ctrlProp55.xml><?xml version="1.0" encoding="utf-8"?>
<formControlPr xmlns="http://schemas.microsoft.com/office/spreadsheetml/2009/9/main" objectType="Radio" noThreeD="1"/>
</file>

<file path=xl/ctrlProps/ctrlProp56.xml><?xml version="1.0" encoding="utf-8"?>
<formControlPr xmlns="http://schemas.microsoft.com/office/spreadsheetml/2009/9/main" objectType="Radio" noThreeD="1"/>
</file>

<file path=xl/ctrlProps/ctrlProp57.xml><?xml version="1.0" encoding="utf-8"?>
<formControlPr xmlns="http://schemas.microsoft.com/office/spreadsheetml/2009/9/main" objectType="GBox" noThreeD="1"/>
</file>

<file path=xl/ctrlProps/ctrlProp58.xml><?xml version="1.0" encoding="utf-8"?>
<formControlPr xmlns="http://schemas.microsoft.com/office/spreadsheetml/2009/9/main" objectType="Radio" firstButton="1" fmlaLink="$J$32" noThreeD="1"/>
</file>

<file path=xl/ctrlProps/ctrlProp59.xml><?xml version="1.0" encoding="utf-8"?>
<formControlPr xmlns="http://schemas.microsoft.com/office/spreadsheetml/2009/9/main" objectType="Radio" noThreeD="1"/>
</file>

<file path=xl/ctrlProps/ctrlProp60.xml><?xml version="1.0" encoding="utf-8"?>
<formControlPr xmlns="http://schemas.microsoft.com/office/spreadsheetml/2009/9/main" objectType="Radio" noThreeD="1"/>
</file>

<file path=xl/ctrlProps/ctrlProp61.xml><?xml version="1.0" encoding="utf-8"?>
<formControlPr xmlns="http://schemas.microsoft.com/office/spreadsheetml/2009/9/main" objectType="GBox" noThreeD="1"/>
</file>

<file path=xl/ctrlProps/ctrlProp62.xml><?xml version="1.0" encoding="utf-8"?>
<formControlPr xmlns="http://schemas.microsoft.com/office/spreadsheetml/2009/9/main" objectType="Radio" firstButton="1" fmlaLink="$J$33" noThreeD="1"/>
</file>

<file path=xl/ctrlProps/ctrlProp63.xml><?xml version="1.0" encoding="utf-8"?>
<formControlPr xmlns="http://schemas.microsoft.com/office/spreadsheetml/2009/9/main" objectType="Radio" noThreeD="1"/>
</file>

<file path=xl/ctrlProps/ctrlProp64.xml><?xml version="1.0" encoding="utf-8"?>
<formControlPr xmlns="http://schemas.microsoft.com/office/spreadsheetml/2009/9/main" objectType="Radio" noThreeD="1"/>
</file>

<file path=xl/ctrlProps/ctrlProp65.xml><?xml version="1.0" encoding="utf-8"?>
<formControlPr xmlns="http://schemas.microsoft.com/office/spreadsheetml/2009/9/main" objectType="GBox" noThreeD="1"/>
</file>

<file path=xl/ctrlProps/ctrlProp66.xml><?xml version="1.0" encoding="utf-8"?>
<formControlPr xmlns="http://schemas.microsoft.com/office/spreadsheetml/2009/9/main" objectType="Radio" firstButton="1" fmlaLink="$J$34" noThreeD="1"/>
</file>

<file path=xl/ctrlProps/ctrlProp67.xml><?xml version="1.0" encoding="utf-8"?>
<formControlPr xmlns="http://schemas.microsoft.com/office/spreadsheetml/2009/9/main" objectType="Radio" noThreeD="1"/>
</file>

<file path=xl/ctrlProps/ctrlProp68.xml><?xml version="1.0" encoding="utf-8"?>
<formControlPr xmlns="http://schemas.microsoft.com/office/spreadsheetml/2009/9/main" objectType="Radio" noThreeD="1"/>
</file>

<file path=xl/ctrlProps/ctrlProp69.xml><?xml version="1.0" encoding="utf-8"?>
<formControlPr xmlns="http://schemas.microsoft.com/office/spreadsheetml/2009/9/main" objectType="GBox" noThreeD="1"/>
</file>

<file path=xl/ctrlProps/ctrlProp70.xml><?xml version="1.0" encoding="utf-8"?>
<formControlPr xmlns="http://schemas.microsoft.com/office/spreadsheetml/2009/9/main" objectType="Radio" firstButton="1" fmlaLink="$J$35" noThreeD="1"/>
</file>

<file path=xl/ctrlProps/ctrlProp71.xml><?xml version="1.0" encoding="utf-8"?>
<formControlPr xmlns="http://schemas.microsoft.com/office/spreadsheetml/2009/9/main" objectType="Radio" noThreeD="1"/>
</file>

<file path=xl/ctrlProps/ctrlProp72.xml><?xml version="1.0" encoding="utf-8"?>
<formControlPr xmlns="http://schemas.microsoft.com/office/spreadsheetml/2009/9/main" objectType="Radio" noThreeD="1"/>
</file>

<file path=xl/ctrlProps/ctrlProp73.xml><?xml version="1.0" encoding="utf-8"?>
<formControlPr xmlns="http://schemas.microsoft.com/office/spreadsheetml/2009/9/main" objectType="GBox" noThreeD="1"/>
</file>

<file path=xl/ctrlProps/ctrlProp74.xml><?xml version="1.0" encoding="utf-8"?>
<formControlPr xmlns="http://schemas.microsoft.com/office/spreadsheetml/2009/9/main" objectType="Radio" firstButton="1" fmlaLink="$J$36" noThreeD="1"/>
</file>

<file path=xl/ctrlProps/ctrlProp75.xml><?xml version="1.0" encoding="utf-8"?>
<formControlPr xmlns="http://schemas.microsoft.com/office/spreadsheetml/2009/9/main" objectType="Radio" noThreeD="1"/>
</file>

<file path=xl/ctrlProps/ctrlProp76.xml><?xml version="1.0" encoding="utf-8"?>
<formControlPr xmlns="http://schemas.microsoft.com/office/spreadsheetml/2009/9/main" objectType="Radio" noThreeD="1"/>
</file>

<file path=xl/ctrlProps/ctrlProp77.xml><?xml version="1.0" encoding="utf-8"?>
<formControlPr xmlns="http://schemas.microsoft.com/office/spreadsheetml/2009/9/main" objectType="GBox" noThreeD="1"/>
</file>

<file path=xl/ctrlProps/ctrlProp78.xml><?xml version="1.0" encoding="utf-8"?>
<formControlPr xmlns="http://schemas.microsoft.com/office/spreadsheetml/2009/9/main" objectType="Radio" firstButton="1" fmlaLink="$J$37" noThreeD="1"/>
</file>

<file path=xl/ctrlProps/ctrlProp79.xml><?xml version="1.0" encoding="utf-8"?>
<formControlPr xmlns="http://schemas.microsoft.com/office/spreadsheetml/2009/9/main" objectType="Radio" noThreeD="1"/>
</file>

<file path=xl/ctrlProps/ctrlProp80.xml><?xml version="1.0" encoding="utf-8"?>
<formControlPr xmlns="http://schemas.microsoft.com/office/spreadsheetml/2009/9/main" objectType="Radio" noThreeD="1"/>
</file>

<file path=xl/ctrlProps/ctrlProp81.xml><?xml version="1.0" encoding="utf-8"?>
<formControlPr xmlns="http://schemas.microsoft.com/office/spreadsheetml/2009/9/main" objectType="GBox" noThreeD="1"/>
</file>

<file path=xl/ctrlProps/ctrlProp82.xml><?xml version="1.0" encoding="utf-8"?>
<formControlPr xmlns="http://schemas.microsoft.com/office/spreadsheetml/2009/9/main" objectType="Radio" firstButton="1" fmlaLink="$J$38" noThreeD="1"/>
</file>

<file path=xl/ctrlProps/ctrlProp83.xml><?xml version="1.0" encoding="utf-8"?>
<formControlPr xmlns="http://schemas.microsoft.com/office/spreadsheetml/2009/9/main" objectType="Radio" noThreeD="1"/>
</file>

<file path=xl/ctrlProps/ctrlProp84.xml><?xml version="1.0" encoding="utf-8"?>
<formControlPr xmlns="http://schemas.microsoft.com/office/spreadsheetml/2009/9/main" objectType="Radio" noThreeD="1"/>
</file>

<file path=xl/ctrlProps/ctrlProp85.xml><?xml version="1.0" encoding="utf-8"?>
<formControlPr xmlns="http://schemas.microsoft.com/office/spreadsheetml/2009/9/main" objectType="GBox" noThreeD="1"/>
</file>

<file path=xl/ctrlProps/ctrlProp86.xml><?xml version="1.0" encoding="utf-8"?>
<formControlPr xmlns="http://schemas.microsoft.com/office/spreadsheetml/2009/9/main" objectType="Radio" firstButton="1" fmlaLink="$J$39" noThreeD="1"/>
</file>

<file path=xl/ctrlProps/ctrlProp87.xml><?xml version="1.0" encoding="utf-8"?>
<formControlPr xmlns="http://schemas.microsoft.com/office/spreadsheetml/2009/9/main" objectType="Radio" noThreeD="1"/>
</file>

<file path=xl/ctrlProps/ctrlProp88.xml><?xml version="1.0" encoding="utf-8"?>
<formControlPr xmlns="http://schemas.microsoft.com/office/spreadsheetml/2009/9/main" objectType="Radio" noThreeD="1"/>
</file>

<file path=xl/ctrlProps/ctrlProp89.xml><?xml version="1.0" encoding="utf-8"?>
<formControlPr xmlns="http://schemas.microsoft.com/office/spreadsheetml/2009/9/main" objectType="GBox" noThreeD="1"/>
</file>

<file path=xl/ctrlProps/ctrlProp90.xml><?xml version="1.0" encoding="utf-8"?>
<formControlPr xmlns="http://schemas.microsoft.com/office/spreadsheetml/2009/9/main" objectType="GBox" noThreeD="1"/>
</file>

<file path=xl/ctrlProps/ctrlProp91.xml><?xml version="1.0" encoding="utf-8"?>
<formControlPr xmlns="http://schemas.microsoft.com/office/spreadsheetml/2009/9/main" objectType="GBox" noThreeD="1"/>
</file>

<file path=xl/ctrlProps/ctrlProp92.xml><?xml version="1.0" encoding="utf-8"?>
<formControlPr xmlns="http://schemas.microsoft.com/office/spreadsheetml/2009/9/main" objectType="GBox" noThreeD="1"/>
</file>

<file path=xl/ctrlProps/ctrlProp93.xml><?xml version="1.0" encoding="utf-8"?>
<formControlPr xmlns="http://schemas.microsoft.com/office/spreadsheetml/2009/9/main" objectType="Radio" firstButton="1" fmlaLink="$J$7" noThreeD="1"/>
</file>

<file path=xl/ctrlProps/ctrlProp94.xml><?xml version="1.0" encoding="utf-8"?>
<formControlPr xmlns="http://schemas.microsoft.com/office/spreadsheetml/2009/9/main" objectType="Radio" noThreeD="1"/>
</file>

<file path=xl/ctrlProps/ctrlProp95.xml><?xml version="1.0" encoding="utf-8"?>
<formControlPr xmlns="http://schemas.microsoft.com/office/spreadsheetml/2009/9/main" objectType="Radio" noThreeD="1"/>
</file>

<file path=xl/ctrlProps/ctrlProp96.xml><?xml version="1.0" encoding="utf-8"?>
<formControlPr xmlns="http://schemas.microsoft.com/office/spreadsheetml/2009/9/main" objectType="GBox" noThreeD="1"/>
</file>

<file path=xl/ctrlProps/ctrlProp97.xml><?xml version="1.0" encoding="utf-8"?>
<formControlPr xmlns="http://schemas.microsoft.com/office/spreadsheetml/2009/9/main" objectType="Radio" firstButton="1" fmlaLink="$J$8" noThreeD="1"/>
</file>

<file path=xl/ctrlProps/ctrlProp98.xml><?xml version="1.0" encoding="utf-8"?>
<formControlPr xmlns="http://schemas.microsoft.com/office/spreadsheetml/2009/9/main" objectType="Radio" noThreeD="1"/>
</file>

<file path=xl/ctrlProps/ctrlProp99.xml><?xml version="1.0" encoding="utf-8"?>
<formControlPr xmlns="http://schemas.microsoft.com/office/spreadsheetml/2009/9/main" objectType="Radio" noThreeD="1"/>
</file>

<file path=xl/ctrlProps/ctrlProp100.xml><?xml version="1.0" encoding="utf-8"?>
<formControlPr xmlns="http://schemas.microsoft.com/office/spreadsheetml/2009/9/main" objectType="GBox" noThreeD="1"/>
</file>

<file path=xl/ctrlProps/ctrlProp101.xml><?xml version="1.0" encoding="utf-8"?>
<formControlPr xmlns="http://schemas.microsoft.com/office/spreadsheetml/2009/9/main" objectType="Radio" firstButton="1" fmlaLink="$J$9" noThreeD="1"/>
</file>

<file path=xl/ctrlProps/ctrlProp102.xml><?xml version="1.0" encoding="utf-8"?>
<formControlPr xmlns="http://schemas.microsoft.com/office/spreadsheetml/2009/9/main" objectType="Radio" noThreeD="1"/>
</file>

<file path=xl/ctrlProps/ctrlProp103.xml><?xml version="1.0" encoding="utf-8"?>
<formControlPr xmlns="http://schemas.microsoft.com/office/spreadsheetml/2009/9/main" objectType="Radio" noThreeD="1"/>
</file>

<file path=xl/ctrlProps/ctrlProp104.xml><?xml version="1.0" encoding="utf-8"?>
<formControlPr xmlns="http://schemas.microsoft.com/office/spreadsheetml/2009/9/main" objectType="GBox" noThreeD="1"/>
</file>

<file path=xl/ctrlProps/ctrlProp105.xml><?xml version="1.0" encoding="utf-8"?>
<formControlPr xmlns="http://schemas.microsoft.com/office/spreadsheetml/2009/9/main" objectType="Radio" firstButton="1" fmlaLink="$J$14" noThreeD="1"/>
</file>

<file path=xl/ctrlProps/ctrlProp106.xml><?xml version="1.0" encoding="utf-8"?>
<formControlPr xmlns="http://schemas.microsoft.com/office/spreadsheetml/2009/9/main" objectType="Radio" noThreeD="1"/>
</file>

<file path=xl/ctrlProps/ctrlProp107.xml><?xml version="1.0" encoding="utf-8"?>
<formControlPr xmlns="http://schemas.microsoft.com/office/spreadsheetml/2009/9/main" objectType="Radio" noThreeD="1"/>
</file>

<file path=xl/ctrlProps/ctrlProp108.xml><?xml version="1.0" encoding="utf-8"?>
<formControlPr xmlns="http://schemas.microsoft.com/office/spreadsheetml/2009/9/main" objectType="GBox" noThreeD="1"/>
</file>

<file path=xl/ctrlProps/ctrlProp109.xml><?xml version="1.0" encoding="utf-8"?>
<formControlPr xmlns="http://schemas.microsoft.com/office/spreadsheetml/2009/9/main" objectType="Radio" firstButton="1" fmlaLink="$J$17" noThreeD="1"/>
</file>

<file path=xl/ctrlProps/ctrlProp110.xml><?xml version="1.0" encoding="utf-8"?>
<formControlPr xmlns="http://schemas.microsoft.com/office/spreadsheetml/2009/9/main" objectType="Radio" noThreeD="1"/>
</file>

<file path=xl/ctrlProps/ctrlProp111.xml><?xml version="1.0" encoding="utf-8"?>
<formControlPr xmlns="http://schemas.microsoft.com/office/spreadsheetml/2009/9/main" objectType="Radio" noThreeD="1"/>
</file>

<file path=xl/ctrlProps/ctrlProp112.xml><?xml version="1.0" encoding="utf-8"?>
<formControlPr xmlns="http://schemas.microsoft.com/office/spreadsheetml/2009/9/main" objectType="GBox" noThreeD="1"/>
</file>

<file path=xl/ctrlProps/ctrlProp113.xml><?xml version="1.0" encoding="utf-8"?>
<formControlPr xmlns="http://schemas.microsoft.com/office/spreadsheetml/2009/9/main" objectType="Radio" firstButton="1" fmlaLink="$J$18" noThreeD="1"/>
</file>

<file path=xl/ctrlProps/ctrlProp114.xml><?xml version="1.0" encoding="utf-8"?>
<formControlPr xmlns="http://schemas.microsoft.com/office/spreadsheetml/2009/9/main" objectType="Radio" noThreeD="1"/>
</file>

<file path=xl/ctrlProps/ctrlProp115.xml><?xml version="1.0" encoding="utf-8"?>
<formControlPr xmlns="http://schemas.microsoft.com/office/spreadsheetml/2009/9/main" objectType="Radio" noThreeD="1"/>
</file>

<file path=xl/ctrlProps/ctrlProp116.xml><?xml version="1.0" encoding="utf-8"?>
<formControlPr xmlns="http://schemas.microsoft.com/office/spreadsheetml/2009/9/main" objectType="GBox" noThreeD="1"/>
</file>

<file path=xl/ctrlProps/ctrlProp117.xml><?xml version="1.0" encoding="utf-8"?>
<formControlPr xmlns="http://schemas.microsoft.com/office/spreadsheetml/2009/9/main" objectType="Radio" firstButton="1" fmlaLink="$J$40" noThreeD="1"/>
</file>

<file path=xl/ctrlProps/ctrlProp118.xml><?xml version="1.0" encoding="utf-8"?>
<formControlPr xmlns="http://schemas.microsoft.com/office/spreadsheetml/2009/9/main" objectType="Radio" noThreeD="1"/>
</file>

<file path=xl/ctrlProps/ctrlProp119.xml><?xml version="1.0" encoding="utf-8"?>
<formControlPr xmlns="http://schemas.microsoft.com/office/spreadsheetml/2009/9/main" objectType="Radio" noThreeD="1"/>
</file>

<file path=xl/ctrlProps/ctrlProp120.xml><?xml version="1.0" encoding="utf-8"?>
<formControlPr xmlns="http://schemas.microsoft.com/office/spreadsheetml/2009/9/main" objectType="GBox" noThreeD="1"/>
</file>

<file path=xl/ctrlProps/ctrlProp121.xml><?xml version="1.0" encoding="utf-8"?>
<formControlPr xmlns="http://schemas.microsoft.com/office/spreadsheetml/2009/9/main" objectType="Radio" firstButton="1" fmlaLink="$J$41" noThreeD="1"/>
</file>

<file path=xl/ctrlProps/ctrlProp122.xml><?xml version="1.0" encoding="utf-8"?>
<formControlPr xmlns="http://schemas.microsoft.com/office/spreadsheetml/2009/9/main" objectType="Radio" noThreeD="1"/>
</file>

<file path=xl/ctrlProps/ctrlProp123.xml><?xml version="1.0" encoding="utf-8"?>
<formControlPr xmlns="http://schemas.microsoft.com/office/spreadsheetml/2009/9/main" objectType="Radio" noThreeD="1"/>
</file>

<file path=xl/ctrlProps/ctrlProp124.xml><?xml version="1.0" encoding="utf-8"?>
<formControlPr xmlns="http://schemas.microsoft.com/office/spreadsheetml/2009/9/main" objectType="GBox" noThreeD="1"/>
</file>

<file path=xl/ctrlProps/ctrlProp125.xml><?xml version="1.0" encoding="utf-8"?>
<formControlPr xmlns="http://schemas.microsoft.com/office/spreadsheetml/2009/9/main" objectType="Radio" firstButton="1" fmlaLink="$J$42" noThreeD="1"/>
</file>

<file path=xl/ctrlProps/ctrlProp126.xml><?xml version="1.0" encoding="utf-8"?>
<formControlPr xmlns="http://schemas.microsoft.com/office/spreadsheetml/2009/9/main" objectType="Radio" noThreeD="1"/>
</file>

<file path=xl/ctrlProps/ctrlProp127.xml><?xml version="1.0" encoding="utf-8"?>
<formControlPr xmlns="http://schemas.microsoft.com/office/spreadsheetml/2009/9/main" objectType="Radio" noThreeD="1"/>
</file>

<file path=xl/ctrlProps/ctrlProp128.xml><?xml version="1.0" encoding="utf-8"?>
<formControlPr xmlns="http://schemas.microsoft.com/office/spreadsheetml/2009/9/main" objectType="GBox" noThreeD="1"/>
</file>

<file path=xl/ctrlProps/ctrlProp129.xml><?xml version="1.0" encoding="utf-8"?>
<formControlPr xmlns="http://schemas.microsoft.com/office/spreadsheetml/2009/9/main" objectType="Radio" firstButton="1" fmlaLink="$J$43" noThreeD="1"/>
</file>

<file path=xl/ctrlProps/ctrlProp130.xml><?xml version="1.0" encoding="utf-8"?>
<formControlPr xmlns="http://schemas.microsoft.com/office/spreadsheetml/2009/9/main" objectType="Radio" noThreeD="1"/>
</file>

<file path=xl/ctrlProps/ctrlProp131.xml><?xml version="1.0" encoding="utf-8"?>
<formControlPr xmlns="http://schemas.microsoft.com/office/spreadsheetml/2009/9/main" objectType="Radio" noThreeD="1"/>
</file>

<file path=xl/ctrlProps/ctrlProp132.xml><?xml version="1.0" encoding="utf-8"?>
<formControlPr xmlns="http://schemas.microsoft.com/office/spreadsheetml/2009/9/main" objectType="GBox" noThreeD="1"/>
</file>

<file path=xl/ctrlProps/ctrlProp133.xml><?xml version="1.0" encoding="utf-8"?>
<formControlPr xmlns="http://schemas.microsoft.com/office/spreadsheetml/2009/9/main" objectType="Radio" firstButton="1" fmlaLink="$J$44" noThreeD="1"/>
</file>

<file path=xl/ctrlProps/ctrlProp134.xml><?xml version="1.0" encoding="utf-8"?>
<formControlPr xmlns="http://schemas.microsoft.com/office/spreadsheetml/2009/9/main" objectType="Radio" noThreeD="1"/>
</file>

<file path=xl/ctrlProps/ctrlProp135.xml><?xml version="1.0" encoding="utf-8"?>
<formControlPr xmlns="http://schemas.microsoft.com/office/spreadsheetml/2009/9/main" objectType="Radio" noThreeD="1"/>
</file>

<file path=xl/ctrlProps/ctrlProp136.xml><?xml version="1.0" encoding="utf-8"?>
<formControlPr xmlns="http://schemas.microsoft.com/office/spreadsheetml/2009/9/main" objectType="GBox" noThreeD="1"/>
</file>

<file path=xl/ctrlProps/ctrlProp137.xml><?xml version="1.0" encoding="utf-8"?>
<formControlPr xmlns="http://schemas.microsoft.com/office/spreadsheetml/2009/9/main" objectType="Radio" firstButton="1" fmlaLink="$J$45" noThreeD="1"/>
</file>

<file path=xl/ctrlProps/ctrlProp138.xml><?xml version="1.0" encoding="utf-8"?>
<formControlPr xmlns="http://schemas.microsoft.com/office/spreadsheetml/2009/9/main" objectType="Radio" noThreeD="1"/>
</file>

<file path=xl/ctrlProps/ctrlProp139.xml><?xml version="1.0" encoding="utf-8"?>
<formControlPr xmlns="http://schemas.microsoft.com/office/spreadsheetml/2009/9/main" objectType="Radio" noThreeD="1"/>
</file>

<file path=xl/ctrlProps/ctrlProp140.xml><?xml version="1.0" encoding="utf-8"?>
<formControlPr xmlns="http://schemas.microsoft.com/office/spreadsheetml/2009/9/main" objectType="GBox" noThreeD="1"/>
</file>

<file path=xl/ctrlProps/ctrlProp141.xml><?xml version="1.0" encoding="utf-8"?>
<formControlPr xmlns="http://schemas.microsoft.com/office/spreadsheetml/2009/9/main" objectType="Radio" firstButton="1" fmlaLink="$J$46" noThreeD="1"/>
</file>

<file path=xl/ctrlProps/ctrlProp142.xml><?xml version="1.0" encoding="utf-8"?>
<formControlPr xmlns="http://schemas.microsoft.com/office/spreadsheetml/2009/9/main" objectType="Radio" noThreeD="1"/>
</file>

<file path=xl/ctrlProps/ctrlProp143.xml><?xml version="1.0" encoding="utf-8"?>
<formControlPr xmlns="http://schemas.microsoft.com/office/spreadsheetml/2009/9/main" objectType="Radio" noThreeD="1"/>
</file>

<file path=xl/ctrlProps/ctrlProp144.xml><?xml version="1.0" encoding="utf-8"?>
<formControlPr xmlns="http://schemas.microsoft.com/office/spreadsheetml/2009/9/main" objectType="GBox" noThreeD="1"/>
</file>

<file path=xl/ctrlProps/ctrlProp145.xml><?xml version="1.0" encoding="utf-8"?>
<formControlPr xmlns="http://schemas.microsoft.com/office/spreadsheetml/2009/9/main" objectType="Radio" firstButton="1" fmlaLink="$J$47" noThreeD="1"/>
</file>

<file path=xl/ctrlProps/ctrlProp146.xml><?xml version="1.0" encoding="utf-8"?>
<formControlPr xmlns="http://schemas.microsoft.com/office/spreadsheetml/2009/9/main" objectType="Radio" noThreeD="1"/>
</file>

<file path=xl/ctrlProps/ctrlProp147.xml><?xml version="1.0" encoding="utf-8"?>
<formControlPr xmlns="http://schemas.microsoft.com/office/spreadsheetml/2009/9/main" objectType="Radio" noThreeD="1"/>
</file>

<file path=xl/ctrlProps/ctrlProp148.xml><?xml version="1.0" encoding="utf-8"?>
<formControlPr xmlns="http://schemas.microsoft.com/office/spreadsheetml/2009/9/main" objectType="GBox" noThreeD="1"/>
</file>

<file path=xl/ctrlProps/ctrlProp149.xml><?xml version="1.0" encoding="utf-8"?>
<formControlPr xmlns="http://schemas.microsoft.com/office/spreadsheetml/2009/9/main" objectType="Radio" firstButton="1" fmlaLink="$J$48" noThreeD="1"/>
</file>

<file path=xl/ctrlProps/ctrlProp150.xml><?xml version="1.0" encoding="utf-8"?>
<formControlPr xmlns="http://schemas.microsoft.com/office/spreadsheetml/2009/9/main" objectType="Radio" noThreeD="1"/>
</file>

<file path=xl/ctrlProps/ctrlProp151.xml><?xml version="1.0" encoding="utf-8"?>
<formControlPr xmlns="http://schemas.microsoft.com/office/spreadsheetml/2009/9/main" objectType="Radio" noThreeD="1"/>
</file>

<file path=xl/ctrlProps/ctrlProp152.xml><?xml version="1.0" encoding="utf-8"?>
<formControlPr xmlns="http://schemas.microsoft.com/office/spreadsheetml/2009/9/main" objectType="GBox" noThreeD="1"/>
</file>

<file path=xl/ctrlProps/ctrlProp153.xml><?xml version="1.0" encoding="utf-8"?>
<formControlPr xmlns="http://schemas.microsoft.com/office/spreadsheetml/2009/9/main" objectType="Radio" firstButton="1" fmlaLink="$J$49" noThreeD="1"/>
</file>

<file path=xl/ctrlProps/ctrlProp154.xml><?xml version="1.0" encoding="utf-8"?>
<formControlPr xmlns="http://schemas.microsoft.com/office/spreadsheetml/2009/9/main" objectType="Radio" noThreeD="1"/>
</file>

<file path=xl/ctrlProps/ctrlProp155.xml><?xml version="1.0" encoding="utf-8"?>
<formControlPr xmlns="http://schemas.microsoft.com/office/spreadsheetml/2009/9/main" objectType="Radio" noThreeD="1"/>
</file>

<file path=xl/ctrlProps/ctrlProp156.xml><?xml version="1.0" encoding="utf-8"?>
<formControlPr xmlns="http://schemas.microsoft.com/office/spreadsheetml/2009/9/main" objectType="GBox" noThreeD="1"/>
</file>

<file path=xl/ctrlProps/ctrlProp157.xml><?xml version="1.0" encoding="utf-8"?>
<formControlPr xmlns="http://schemas.microsoft.com/office/spreadsheetml/2009/9/main" objectType="Radio" firstButton="1" fmlaLink="$J$50" noThreeD="1"/>
</file>

<file path=xl/ctrlProps/ctrlProp158.xml><?xml version="1.0" encoding="utf-8"?>
<formControlPr xmlns="http://schemas.microsoft.com/office/spreadsheetml/2009/9/main" objectType="Radio" noThreeD="1"/>
</file>

<file path=xl/ctrlProps/ctrlProp159.xml><?xml version="1.0" encoding="utf-8"?>
<formControlPr xmlns="http://schemas.microsoft.com/office/spreadsheetml/2009/9/main" objectType="Radio" noThreeD="1"/>
</file>

<file path=xl/ctrlProps/ctrlProp160.xml><?xml version="1.0" encoding="utf-8"?>
<formControlPr xmlns="http://schemas.microsoft.com/office/spreadsheetml/2009/9/main" objectType="GBox" noThreeD="1"/>
</file>

<file path=xl/ctrlProps/ctrlProp161.xml><?xml version="1.0" encoding="utf-8"?>
<formControlPr xmlns="http://schemas.microsoft.com/office/spreadsheetml/2009/9/main" objectType="Radio" firstButton="1" fmlaLink="$J$51" noThreeD="1"/>
</file>

<file path=xl/ctrlProps/ctrlProp162.xml><?xml version="1.0" encoding="utf-8"?>
<formControlPr xmlns="http://schemas.microsoft.com/office/spreadsheetml/2009/9/main" objectType="Radio" noThreeD="1"/>
</file>

<file path=xl/ctrlProps/ctrlProp163.xml><?xml version="1.0" encoding="utf-8"?>
<formControlPr xmlns="http://schemas.microsoft.com/office/spreadsheetml/2009/9/main" objectType="Radio" noThreeD="1"/>
</file>

<file path=xl/ctrlProps/ctrlProp164.xml><?xml version="1.0" encoding="utf-8"?>
<formControlPr xmlns="http://schemas.microsoft.com/office/spreadsheetml/2009/9/main" objectType="GBox" noThreeD="1"/>
</file>

<file path=xl/ctrlProps/ctrlProp165.xml><?xml version="1.0" encoding="utf-8"?>
<formControlPr xmlns="http://schemas.microsoft.com/office/spreadsheetml/2009/9/main" objectType="Radio" firstButton="1" fmlaLink="$J$52" noThreeD="1"/>
</file>

<file path=xl/ctrlProps/ctrlProp166.xml><?xml version="1.0" encoding="utf-8"?>
<formControlPr xmlns="http://schemas.microsoft.com/office/spreadsheetml/2009/9/main" objectType="Radio" noThreeD="1"/>
</file>

<file path=xl/ctrlProps/ctrlProp167.xml><?xml version="1.0" encoding="utf-8"?>
<formControlPr xmlns="http://schemas.microsoft.com/office/spreadsheetml/2009/9/main" objectType="Radio" noThreeD="1"/>
</file>

<file path=xl/ctrlProps/ctrlProp168.xml><?xml version="1.0" encoding="utf-8"?>
<formControlPr xmlns="http://schemas.microsoft.com/office/spreadsheetml/2009/9/main" objectType="GBox" noThreeD="1"/>
</file>

<file path=xl/ctrlProps/ctrlProp169.xml><?xml version="1.0" encoding="utf-8"?>
<formControlPr xmlns="http://schemas.microsoft.com/office/spreadsheetml/2009/9/main" objectType="Radio" firstButton="1" fmlaLink="$J$53" noThreeD="1"/>
</file>

<file path=xl/ctrlProps/ctrlProp170.xml><?xml version="1.0" encoding="utf-8"?>
<formControlPr xmlns="http://schemas.microsoft.com/office/spreadsheetml/2009/9/main" objectType="Radio" noThreeD="1"/>
</file>

<file path=xl/ctrlProps/ctrlProp171.xml><?xml version="1.0" encoding="utf-8"?>
<formControlPr xmlns="http://schemas.microsoft.com/office/spreadsheetml/2009/9/main" objectType="Radio" noThreeD="1"/>
</file>

<file path=xl/ctrlProps/ctrlProp172.xml><?xml version="1.0" encoding="utf-8"?>
<formControlPr xmlns="http://schemas.microsoft.com/office/spreadsheetml/2009/9/main" objectType="GBox" noThreeD="1"/>
</file>

<file path=xl/ctrlProps/ctrlProp173.xml><?xml version="1.0" encoding="utf-8"?>
<formControlPr xmlns="http://schemas.microsoft.com/office/spreadsheetml/2009/9/main" objectType="Radio" firstButton="1" fmlaLink="$J$54" noThreeD="1"/>
</file>

<file path=xl/ctrlProps/ctrlProp174.xml><?xml version="1.0" encoding="utf-8"?>
<formControlPr xmlns="http://schemas.microsoft.com/office/spreadsheetml/2009/9/main" objectType="Radio" noThreeD="1"/>
</file>

<file path=xl/ctrlProps/ctrlProp175.xml><?xml version="1.0" encoding="utf-8"?>
<formControlPr xmlns="http://schemas.microsoft.com/office/spreadsheetml/2009/9/main" objectType="Radio" noThreeD="1"/>
</file>

<file path=xl/ctrlProps/ctrlProp176.xml><?xml version="1.0" encoding="utf-8"?>
<formControlPr xmlns="http://schemas.microsoft.com/office/spreadsheetml/2009/9/main" objectType="GBox" noThreeD="1"/>
</file>

<file path=xl/ctrlProps/ctrlProp177.xml><?xml version="1.0" encoding="utf-8"?>
<formControlPr xmlns="http://schemas.microsoft.com/office/spreadsheetml/2009/9/main" objectType="Radio" firstButton="1" fmlaLink="$J$55" noThreeD="1"/>
</file>

<file path=xl/ctrlProps/ctrlProp178.xml><?xml version="1.0" encoding="utf-8"?>
<formControlPr xmlns="http://schemas.microsoft.com/office/spreadsheetml/2009/9/main" objectType="Radio" noThreeD="1"/>
</file>

<file path=xl/ctrlProps/ctrlProp179.xml><?xml version="1.0" encoding="utf-8"?>
<formControlPr xmlns="http://schemas.microsoft.com/office/spreadsheetml/2009/9/main" objectType="Radio" noThreeD="1"/>
</file>

<file path=xl/ctrlProps/ctrlProp180.xml><?xml version="1.0" encoding="utf-8"?>
<formControlPr xmlns="http://schemas.microsoft.com/office/spreadsheetml/2009/9/main" objectType="GBox" noThreeD="1"/>
</file>

<file path=xl/ctrlProps/ctrlProp181.xml><?xml version="1.0" encoding="utf-8"?>
<formControlPr xmlns="http://schemas.microsoft.com/office/spreadsheetml/2009/9/main" objectType="Radio" firstButton="1" fmlaLink="$J$56" noThreeD="1"/>
</file>

<file path=xl/ctrlProps/ctrlProp182.xml><?xml version="1.0" encoding="utf-8"?>
<formControlPr xmlns="http://schemas.microsoft.com/office/spreadsheetml/2009/9/main" objectType="Radio" noThreeD="1"/>
</file>

<file path=xl/ctrlProps/ctrlProp183.xml><?xml version="1.0" encoding="utf-8"?>
<formControlPr xmlns="http://schemas.microsoft.com/office/spreadsheetml/2009/9/main" objectType="Radio" noThreeD="1"/>
</file>

<file path=xl/ctrlProps/ctrlProp184.xml><?xml version="1.0" encoding="utf-8"?>
<formControlPr xmlns="http://schemas.microsoft.com/office/spreadsheetml/2009/9/main" objectType="GBox" noThreeD="1"/>
</file>

<file path=xl/ctrlProps/ctrlProp185.xml><?xml version="1.0" encoding="utf-8"?>
<formControlPr xmlns="http://schemas.microsoft.com/office/spreadsheetml/2009/9/main" objectType="Radio" firstButton="1" fmlaLink="$J$57" noThreeD="1"/>
</file>

<file path=xl/ctrlProps/ctrlProp186.xml><?xml version="1.0" encoding="utf-8"?>
<formControlPr xmlns="http://schemas.microsoft.com/office/spreadsheetml/2009/9/main" objectType="Radio" noThreeD="1"/>
</file>

<file path=xl/ctrlProps/ctrlProp187.xml><?xml version="1.0" encoding="utf-8"?>
<formControlPr xmlns="http://schemas.microsoft.com/office/spreadsheetml/2009/9/main" objectType="Radio" noThreeD="1"/>
</file>

<file path=xl/ctrlProps/ctrlProp188.xml><?xml version="1.0" encoding="utf-8"?>
<formControlPr xmlns="http://schemas.microsoft.com/office/spreadsheetml/2009/9/main" objectType="GBox" noThreeD="1"/>
</file>

<file path=xl/ctrlProps/ctrlProp189.xml><?xml version="1.0" encoding="utf-8"?>
<formControlPr xmlns="http://schemas.microsoft.com/office/spreadsheetml/2009/9/main" objectType="Radio" firstButton="1" fmlaLink="$J$58" noThreeD="1"/>
</file>

<file path=xl/ctrlProps/ctrlProp190.xml><?xml version="1.0" encoding="utf-8"?>
<formControlPr xmlns="http://schemas.microsoft.com/office/spreadsheetml/2009/9/main" objectType="Radio" noThreeD="1"/>
</file>

<file path=xl/ctrlProps/ctrlProp191.xml><?xml version="1.0" encoding="utf-8"?>
<formControlPr xmlns="http://schemas.microsoft.com/office/spreadsheetml/2009/9/main" objectType="Radio" noThreeD="1"/>
</file>

<file path=xl/ctrlProps/ctrlProp192.xml><?xml version="1.0" encoding="utf-8"?>
<formControlPr xmlns="http://schemas.microsoft.com/office/spreadsheetml/2009/9/main" objectType="GBox" noThreeD="1"/>
</file>

<file path=xl/ctrlProps/ctrlProp193.xml><?xml version="1.0" encoding="utf-8"?>
<formControlPr xmlns="http://schemas.microsoft.com/office/spreadsheetml/2009/9/main" objectType="Radio" firstButton="1" fmlaLink="$J$59" noThreeD="1"/>
</file>

<file path=xl/ctrlProps/ctrlProp194.xml><?xml version="1.0" encoding="utf-8"?>
<formControlPr xmlns="http://schemas.microsoft.com/office/spreadsheetml/2009/9/main" objectType="Radio" noThreeD="1"/>
</file>

<file path=xl/ctrlProps/ctrlProp195.xml><?xml version="1.0" encoding="utf-8"?>
<formControlPr xmlns="http://schemas.microsoft.com/office/spreadsheetml/2009/9/main" objectType="Radio" noThreeD="1"/>
</file>

<file path=xl/ctrlProps/ctrlProp196.xml><?xml version="1.0" encoding="utf-8"?>
<formControlPr xmlns="http://schemas.microsoft.com/office/spreadsheetml/2009/9/main" objectType="GBox" noThreeD="1"/>
</file>

<file path=xl/ctrlProps/ctrlProp197.xml><?xml version="1.0" encoding="utf-8"?>
<formControlPr xmlns="http://schemas.microsoft.com/office/spreadsheetml/2009/9/main" objectType="Radio" firstButton="1" fmlaLink="$J$60" noThreeD="1"/>
</file>

<file path=xl/ctrlProps/ctrlProp198.xml><?xml version="1.0" encoding="utf-8"?>
<formControlPr xmlns="http://schemas.microsoft.com/office/spreadsheetml/2009/9/main" objectType="Radio" noThreeD="1"/>
</file>

<file path=xl/ctrlProps/ctrlProp199.xml><?xml version="1.0" encoding="utf-8"?>
<formControlPr xmlns="http://schemas.microsoft.com/office/spreadsheetml/2009/9/main" objectType="Radio" noThreeD="1"/>
</file>

<file path=xl/ctrlProps/ctrlProp200.xml><?xml version="1.0" encoding="utf-8"?>
<formControlPr xmlns="http://schemas.microsoft.com/office/spreadsheetml/2009/9/main" objectType="GBox" noThreeD="1"/>
</file>

<file path=xl/ctrlProps/ctrlProp201.xml><?xml version="1.0" encoding="utf-8"?>
<formControlPr xmlns="http://schemas.microsoft.com/office/spreadsheetml/2009/9/main" objectType="Radio" firstButton="1" fmlaLink="$J$61" noThreeD="1"/>
</file>

<file path=xl/ctrlProps/ctrlProp202.xml><?xml version="1.0" encoding="utf-8"?>
<formControlPr xmlns="http://schemas.microsoft.com/office/spreadsheetml/2009/9/main" objectType="Radio" noThreeD="1"/>
</file>

<file path=xl/ctrlProps/ctrlProp203.xml><?xml version="1.0" encoding="utf-8"?>
<formControlPr xmlns="http://schemas.microsoft.com/office/spreadsheetml/2009/9/main" objectType="Radio" noThreeD="1"/>
</file>

<file path=xl/ctrlProps/ctrlProp204.xml><?xml version="1.0" encoding="utf-8"?>
<formControlPr xmlns="http://schemas.microsoft.com/office/spreadsheetml/2009/9/main" objectType="GBox" noThreeD="1"/>
</file>

<file path=xl/ctrlProps/ctrlProp205.xml><?xml version="1.0" encoding="utf-8"?>
<formControlPr xmlns="http://schemas.microsoft.com/office/spreadsheetml/2009/9/main" objectType="Radio" firstButton="1" fmlaLink="$J$62" noThreeD="1"/>
</file>

<file path=xl/ctrlProps/ctrlProp206.xml><?xml version="1.0" encoding="utf-8"?>
<formControlPr xmlns="http://schemas.microsoft.com/office/spreadsheetml/2009/9/main" objectType="Radio" noThreeD="1"/>
</file>

<file path=xl/ctrlProps/ctrlProp207.xml><?xml version="1.0" encoding="utf-8"?>
<formControlPr xmlns="http://schemas.microsoft.com/office/spreadsheetml/2009/9/main" objectType="Radio" noThreeD="1"/>
</file>

<file path=xl/ctrlProps/ctrlProp208.xml><?xml version="1.0" encoding="utf-8"?>
<formControlPr xmlns="http://schemas.microsoft.com/office/spreadsheetml/2009/9/main" objectType="GBox" noThreeD="1"/>
</file>

<file path=xl/ctrlProps/ctrlProp209.xml><?xml version="1.0" encoding="utf-8"?>
<formControlPr xmlns="http://schemas.microsoft.com/office/spreadsheetml/2009/9/main" objectType="Radio" firstButton="1" fmlaLink="$J$63" noThreeD="1"/>
</file>

<file path=xl/ctrlProps/ctrlProp210.xml><?xml version="1.0" encoding="utf-8"?>
<formControlPr xmlns="http://schemas.microsoft.com/office/spreadsheetml/2009/9/main" objectType="Radio" noThreeD="1"/>
</file>

<file path=xl/ctrlProps/ctrlProp211.xml><?xml version="1.0" encoding="utf-8"?>
<formControlPr xmlns="http://schemas.microsoft.com/office/spreadsheetml/2009/9/main" objectType="Radio" noThreeD="1"/>
</file>

<file path=xl/ctrlProps/ctrlProp212.xml><?xml version="1.0" encoding="utf-8"?>
<formControlPr xmlns="http://schemas.microsoft.com/office/spreadsheetml/2009/9/main" objectType="GBox" noThreeD="1"/>
</file>

<file path=xl/ctrlProps/ctrlProp213.xml><?xml version="1.0" encoding="utf-8"?>
<formControlPr xmlns="http://schemas.microsoft.com/office/spreadsheetml/2009/9/main" objectType="Radio" firstButton="1" fmlaLink="$J$64" noThreeD="1"/>
</file>

<file path=xl/ctrlProps/ctrlProp214.xml><?xml version="1.0" encoding="utf-8"?>
<formControlPr xmlns="http://schemas.microsoft.com/office/spreadsheetml/2009/9/main" objectType="Radio" noThreeD="1"/>
</file>

<file path=xl/ctrlProps/ctrlProp215.xml><?xml version="1.0" encoding="utf-8"?>
<formControlPr xmlns="http://schemas.microsoft.com/office/spreadsheetml/2009/9/main" objectType="Radio" noThreeD="1"/>
</file>

<file path=xl/ctrlProps/ctrlProp216.xml><?xml version="1.0" encoding="utf-8"?>
<formControlPr xmlns="http://schemas.microsoft.com/office/spreadsheetml/2009/9/main" objectType="GBox" noThreeD="1"/>
</file>

<file path=xl/ctrlProps/ctrlProp217.xml><?xml version="1.0" encoding="utf-8"?>
<formControlPr xmlns="http://schemas.microsoft.com/office/spreadsheetml/2009/9/main" objectType="Radio" firstButton="1" fmlaLink="$J$67" noThreeD="1"/>
</file>

<file path=xl/ctrlProps/ctrlProp218.xml><?xml version="1.0" encoding="utf-8"?>
<formControlPr xmlns="http://schemas.microsoft.com/office/spreadsheetml/2009/9/main" objectType="Radio" noThreeD="1"/>
</file>

<file path=xl/ctrlProps/ctrlProp219.xml><?xml version="1.0" encoding="utf-8"?>
<formControlPr xmlns="http://schemas.microsoft.com/office/spreadsheetml/2009/9/main" objectType="Radio" noThreeD="1"/>
</file>

<file path=xl/ctrlProps/ctrlProp220.xml><?xml version="1.0" encoding="utf-8"?>
<formControlPr xmlns="http://schemas.microsoft.com/office/spreadsheetml/2009/9/main" objectType="GBox" noThreeD="1"/>
</file>

<file path=xl/ctrlProps/ctrlProp221.xml><?xml version="1.0" encoding="utf-8"?>
<formControlPr xmlns="http://schemas.microsoft.com/office/spreadsheetml/2009/9/main" objectType="Radio" firstButton="1" fmlaLink="$J$70" noThreeD="1"/>
</file>

<file path=xl/ctrlProps/ctrlProp222.xml><?xml version="1.0" encoding="utf-8"?>
<formControlPr xmlns="http://schemas.microsoft.com/office/spreadsheetml/2009/9/main" objectType="Radio" noThreeD="1"/>
</file>

<file path=xl/ctrlProps/ctrlProp223.xml><?xml version="1.0" encoding="utf-8"?>
<formControlPr xmlns="http://schemas.microsoft.com/office/spreadsheetml/2009/9/main" objectType="Radio" noThreeD="1"/>
</file>

<file path=xl/ctrlProps/ctrlProp224.xml><?xml version="1.0" encoding="utf-8"?>
<formControlPr xmlns="http://schemas.microsoft.com/office/spreadsheetml/2009/9/main" objectType="GBox" noThreeD="1"/>
</file>

<file path=xl/ctrlProps/ctrlProp225.xml><?xml version="1.0" encoding="utf-8"?>
<formControlPr xmlns="http://schemas.microsoft.com/office/spreadsheetml/2009/9/main" objectType="Radio" firstButton="1" fmlaLink="$J$71" noThreeD="1"/>
</file>

<file path=xl/ctrlProps/ctrlProp226.xml><?xml version="1.0" encoding="utf-8"?>
<formControlPr xmlns="http://schemas.microsoft.com/office/spreadsheetml/2009/9/main" objectType="Radio" noThreeD="1"/>
</file>

<file path=xl/ctrlProps/ctrlProp227.xml><?xml version="1.0" encoding="utf-8"?>
<formControlPr xmlns="http://schemas.microsoft.com/office/spreadsheetml/2009/9/main" objectType="Radio" noThreeD="1"/>
</file>

<file path=xl/ctrlProps/ctrlProp228.xml><?xml version="1.0" encoding="utf-8"?>
<formControlPr xmlns="http://schemas.microsoft.com/office/spreadsheetml/2009/9/main" objectType="GBox" noThreeD="1"/>
</file>

<file path=xl/ctrlProps/ctrlProp229.xml><?xml version="1.0" encoding="utf-8"?>
<formControlPr xmlns="http://schemas.microsoft.com/office/spreadsheetml/2009/9/main" objectType="Radio" firstButton="1" fmlaLink="$J$74" noThreeD="1"/>
</file>

<file path=xl/ctrlProps/ctrlProp230.xml><?xml version="1.0" encoding="utf-8"?>
<formControlPr xmlns="http://schemas.microsoft.com/office/spreadsheetml/2009/9/main" objectType="Radio" noThreeD="1"/>
</file>

<file path=xl/ctrlProps/ctrlProp231.xml><?xml version="1.0" encoding="utf-8"?>
<formControlPr xmlns="http://schemas.microsoft.com/office/spreadsheetml/2009/9/main" objectType="Radio" noThreeD="1"/>
</file>

<file path=xl/ctrlProps/ctrlProp232.xml><?xml version="1.0" encoding="utf-8"?>
<formControlPr xmlns="http://schemas.microsoft.com/office/spreadsheetml/2009/9/main" objectType="GBox" noThreeD="1"/>
</file>

<file path=xl/ctrlProps/ctrlProp233.xml><?xml version="1.0" encoding="utf-8"?>
<formControlPr xmlns="http://schemas.microsoft.com/office/spreadsheetml/2009/9/main" objectType="Radio" firstButton="1" fmlaLink="$J$75" noThreeD="1"/>
</file>

<file path=xl/ctrlProps/ctrlProp234.xml><?xml version="1.0" encoding="utf-8"?>
<formControlPr xmlns="http://schemas.microsoft.com/office/spreadsheetml/2009/9/main" objectType="Radio" noThreeD="1"/>
</file>

<file path=xl/ctrlProps/ctrlProp235.xml><?xml version="1.0" encoding="utf-8"?>
<formControlPr xmlns="http://schemas.microsoft.com/office/spreadsheetml/2009/9/main" objectType="Radio" noThreeD="1"/>
</file>

<file path=xl/ctrlProps/ctrlProp236.xml><?xml version="1.0" encoding="utf-8"?>
<formControlPr xmlns="http://schemas.microsoft.com/office/spreadsheetml/2009/9/main" objectType="GBox" noThreeD="1"/>
</file>

<file path=xl/ctrlProps/ctrlProp237.xml><?xml version="1.0" encoding="utf-8"?>
<formControlPr xmlns="http://schemas.microsoft.com/office/spreadsheetml/2009/9/main" objectType="Radio" firstButton="1" fmlaLink="$J$76" noThreeD="1"/>
</file>

<file path=xl/ctrlProps/ctrlProp238.xml><?xml version="1.0" encoding="utf-8"?>
<formControlPr xmlns="http://schemas.microsoft.com/office/spreadsheetml/2009/9/main" objectType="Radio" noThreeD="1"/>
</file>

<file path=xl/ctrlProps/ctrlProp239.xml><?xml version="1.0" encoding="utf-8"?>
<formControlPr xmlns="http://schemas.microsoft.com/office/spreadsheetml/2009/9/main" objectType="Radio" noThreeD="1"/>
</file>

<file path=xl/ctrlProps/ctrlProp240.xml><?xml version="1.0" encoding="utf-8"?>
<formControlPr xmlns="http://schemas.microsoft.com/office/spreadsheetml/2009/9/main" objectType="GBox" noThreeD="1"/>
</file>

<file path=xl/ctrlProps/ctrlProp241.xml><?xml version="1.0" encoding="utf-8"?>
<formControlPr xmlns="http://schemas.microsoft.com/office/spreadsheetml/2009/9/main" objectType="Radio" firstButton="1" fmlaLink="$J$77" noThreeD="1"/>
</file>

<file path=xl/ctrlProps/ctrlProp242.xml><?xml version="1.0" encoding="utf-8"?>
<formControlPr xmlns="http://schemas.microsoft.com/office/spreadsheetml/2009/9/main" objectType="Radio" noThreeD="1"/>
</file>

<file path=xl/ctrlProps/ctrlProp243.xml><?xml version="1.0" encoding="utf-8"?>
<formControlPr xmlns="http://schemas.microsoft.com/office/spreadsheetml/2009/9/main" objectType="Radio" noThreeD="1"/>
</file>

<file path=xl/ctrlProps/ctrlProp244.xml><?xml version="1.0" encoding="utf-8"?>
<formControlPr xmlns="http://schemas.microsoft.com/office/spreadsheetml/2009/9/main" objectType="GBox" noThreeD="1"/>
</file>

<file path=xl/ctrlProps/ctrlProp245.xml><?xml version="1.0" encoding="utf-8"?>
<formControlPr xmlns="http://schemas.microsoft.com/office/spreadsheetml/2009/9/main" objectType="Radio" firstButton="1" fmlaLink="$J$78" noThreeD="1"/>
</file>

<file path=xl/ctrlProps/ctrlProp246.xml><?xml version="1.0" encoding="utf-8"?>
<formControlPr xmlns="http://schemas.microsoft.com/office/spreadsheetml/2009/9/main" objectType="Radio" noThreeD="1"/>
</file>

<file path=xl/ctrlProps/ctrlProp247.xml><?xml version="1.0" encoding="utf-8"?>
<formControlPr xmlns="http://schemas.microsoft.com/office/spreadsheetml/2009/9/main" objectType="Radio" noThreeD="1"/>
</file>

<file path=xl/ctrlProps/ctrlProp248.xml><?xml version="1.0" encoding="utf-8"?>
<formControlPr xmlns="http://schemas.microsoft.com/office/spreadsheetml/2009/9/main" objectType="GBox" noThreeD="1"/>
</file>

<file path=xl/ctrlProps/ctrlProp249.xml><?xml version="1.0" encoding="utf-8"?>
<formControlPr xmlns="http://schemas.microsoft.com/office/spreadsheetml/2009/9/main" objectType="Radio" firstButton="1" fmlaLink="$J$79" noThreeD="1"/>
</file>

<file path=xl/ctrlProps/ctrlProp250.xml><?xml version="1.0" encoding="utf-8"?>
<formControlPr xmlns="http://schemas.microsoft.com/office/spreadsheetml/2009/9/main" objectType="Radio" noThreeD="1"/>
</file>

<file path=xl/ctrlProps/ctrlProp251.xml><?xml version="1.0" encoding="utf-8"?>
<formControlPr xmlns="http://schemas.microsoft.com/office/spreadsheetml/2009/9/main" objectType="Radio" noThreeD="1"/>
</file>

<file path=xl/ctrlProps/ctrlProp252.xml><?xml version="1.0" encoding="utf-8"?>
<formControlPr xmlns="http://schemas.microsoft.com/office/spreadsheetml/2009/9/main" objectType="GBox" noThreeD="1"/>
</file>

<file path=xl/ctrlProps/ctrlProp253.xml><?xml version="1.0" encoding="utf-8"?>
<formControlPr xmlns="http://schemas.microsoft.com/office/spreadsheetml/2009/9/main" objectType="Radio" firstButton="1" fmlaLink="$J$84" noThreeD="1"/>
</file>

<file path=xl/ctrlProps/ctrlProp254.xml><?xml version="1.0" encoding="utf-8"?>
<formControlPr xmlns="http://schemas.microsoft.com/office/spreadsheetml/2009/9/main" objectType="Radio" noThreeD="1"/>
</file>

<file path=xl/ctrlProps/ctrlProp255.xml><?xml version="1.0" encoding="utf-8"?>
<formControlPr xmlns="http://schemas.microsoft.com/office/spreadsheetml/2009/9/main" objectType="Radio" noThreeD="1"/>
</file>

<file path=xl/ctrlProps/ctrlProp256.xml><?xml version="1.0" encoding="utf-8"?>
<formControlPr xmlns="http://schemas.microsoft.com/office/spreadsheetml/2009/9/main" objectType="GBox" noThreeD="1"/>
</file>

<file path=xl/ctrlProps/ctrlProp257.xml><?xml version="1.0" encoding="utf-8"?>
<formControlPr xmlns="http://schemas.microsoft.com/office/spreadsheetml/2009/9/main" objectType="Radio" firstButton="1" fmlaLink="$J$85" noThreeD="1"/>
</file>

<file path=xl/ctrlProps/ctrlProp258.xml><?xml version="1.0" encoding="utf-8"?>
<formControlPr xmlns="http://schemas.microsoft.com/office/spreadsheetml/2009/9/main" objectType="Radio" noThreeD="1"/>
</file>

<file path=xl/ctrlProps/ctrlProp259.xml><?xml version="1.0" encoding="utf-8"?>
<formControlPr xmlns="http://schemas.microsoft.com/office/spreadsheetml/2009/9/main" objectType="Radio" noThreeD="1"/>
</file>

<file path=xl/ctrlProps/ctrlProp260.xml><?xml version="1.0" encoding="utf-8"?>
<formControlPr xmlns="http://schemas.microsoft.com/office/spreadsheetml/2009/9/main" objectType="GBox" noThreeD="1"/>
</file>

<file path=xl/ctrlProps/ctrlProp261.xml><?xml version="1.0" encoding="utf-8"?>
<formControlPr xmlns="http://schemas.microsoft.com/office/spreadsheetml/2009/9/main" objectType="Radio" firstButton="1" fmlaLink="$J$86" noThreeD="1"/>
</file>

<file path=xl/ctrlProps/ctrlProp262.xml><?xml version="1.0" encoding="utf-8"?>
<formControlPr xmlns="http://schemas.microsoft.com/office/spreadsheetml/2009/9/main" objectType="Radio" noThreeD="1"/>
</file>

<file path=xl/ctrlProps/ctrlProp263.xml><?xml version="1.0" encoding="utf-8"?>
<formControlPr xmlns="http://schemas.microsoft.com/office/spreadsheetml/2009/9/main" objectType="Radio" noThreeD="1"/>
</file>

<file path=xl/ctrlProps/ctrlProp264.xml><?xml version="1.0" encoding="utf-8"?>
<formControlPr xmlns="http://schemas.microsoft.com/office/spreadsheetml/2009/9/main" objectType="GBox" noThreeD="1"/>
</file>

<file path=xl/ctrlProps/ctrlProp265.xml><?xml version="1.0" encoding="utf-8"?>
<formControlPr xmlns="http://schemas.microsoft.com/office/spreadsheetml/2009/9/main" objectType="Radio" firstButton="1" fmlaLink="$J$87" noThreeD="1"/>
</file>

<file path=xl/ctrlProps/ctrlProp266.xml><?xml version="1.0" encoding="utf-8"?>
<formControlPr xmlns="http://schemas.microsoft.com/office/spreadsheetml/2009/9/main" objectType="Radio" noThreeD="1"/>
</file>

<file path=xl/ctrlProps/ctrlProp267.xml><?xml version="1.0" encoding="utf-8"?>
<formControlPr xmlns="http://schemas.microsoft.com/office/spreadsheetml/2009/9/main" objectType="Radio" noThreeD="1"/>
</file>

<file path=xl/ctrlProps/ctrlProp268.xml><?xml version="1.0" encoding="utf-8"?>
<formControlPr xmlns="http://schemas.microsoft.com/office/spreadsheetml/2009/9/main" objectType="GBox" noThreeD="1"/>
</file>

<file path=xl/ctrlProps/ctrlProp269.xml><?xml version="1.0" encoding="utf-8"?>
<formControlPr xmlns="http://schemas.microsoft.com/office/spreadsheetml/2009/9/main" objectType="Radio" firstButton="1" fmlaLink="$J$88" noThreeD="1"/>
</file>

<file path=xl/ctrlProps/ctrlProp270.xml><?xml version="1.0" encoding="utf-8"?>
<formControlPr xmlns="http://schemas.microsoft.com/office/spreadsheetml/2009/9/main" objectType="Radio" noThreeD="1"/>
</file>

<file path=xl/ctrlProps/ctrlProp271.xml><?xml version="1.0" encoding="utf-8"?>
<formControlPr xmlns="http://schemas.microsoft.com/office/spreadsheetml/2009/9/main" objectType="Radio" noThreeD="1"/>
</file>

<file path=xl/ctrlProps/ctrlProp272.xml><?xml version="1.0" encoding="utf-8"?>
<formControlPr xmlns="http://schemas.microsoft.com/office/spreadsheetml/2009/9/main" objectType="GBox" noThreeD="1"/>
</file>

<file path=xl/ctrlProps/ctrlProp273.xml><?xml version="1.0" encoding="utf-8"?>
<formControlPr xmlns="http://schemas.microsoft.com/office/spreadsheetml/2009/9/main" objectType="Radio" firstButton="1" fmlaLink="$J$89" noThreeD="1"/>
</file>

<file path=xl/ctrlProps/ctrlProp274.xml><?xml version="1.0" encoding="utf-8"?>
<formControlPr xmlns="http://schemas.microsoft.com/office/spreadsheetml/2009/9/main" objectType="Radio" noThreeD="1"/>
</file>

<file path=xl/ctrlProps/ctrlProp275.xml><?xml version="1.0" encoding="utf-8"?>
<formControlPr xmlns="http://schemas.microsoft.com/office/spreadsheetml/2009/9/main" objectType="Radio" noThreeD="1"/>
</file>

<file path=xl/ctrlProps/ctrlProp276.xml><?xml version="1.0" encoding="utf-8"?>
<formControlPr xmlns="http://schemas.microsoft.com/office/spreadsheetml/2009/9/main" objectType="GBox" noThreeD="1"/>
</file>

<file path=xl/ctrlProps/ctrlProp277.xml><?xml version="1.0" encoding="utf-8"?>
<formControlPr xmlns="http://schemas.microsoft.com/office/spreadsheetml/2009/9/main" objectType="Radio" firstButton="1" fmlaLink="$J$90" noThreeD="1"/>
</file>

<file path=xl/ctrlProps/ctrlProp278.xml><?xml version="1.0" encoding="utf-8"?>
<formControlPr xmlns="http://schemas.microsoft.com/office/spreadsheetml/2009/9/main" objectType="Radio" noThreeD="1"/>
</file>

<file path=xl/ctrlProps/ctrlProp279.xml><?xml version="1.0" encoding="utf-8"?>
<formControlPr xmlns="http://schemas.microsoft.com/office/spreadsheetml/2009/9/main" objectType="Radio" noThreeD="1"/>
</file>

<file path=xl/ctrlProps/ctrlProp280.xml><?xml version="1.0" encoding="utf-8"?>
<formControlPr xmlns="http://schemas.microsoft.com/office/spreadsheetml/2009/9/main" objectType="GBox" noThreeD="1"/>
</file>

<file path=xl/ctrlProps/ctrlProp281.xml><?xml version="1.0" encoding="utf-8"?>
<formControlPr xmlns="http://schemas.microsoft.com/office/spreadsheetml/2009/9/main" objectType="Radio" firstButton="1" fmlaLink="$J$91" noThreeD="1"/>
</file>

<file path=xl/ctrlProps/ctrlProp282.xml><?xml version="1.0" encoding="utf-8"?>
<formControlPr xmlns="http://schemas.microsoft.com/office/spreadsheetml/2009/9/main" objectType="Radio" noThreeD="1"/>
</file>

<file path=xl/ctrlProps/ctrlProp283.xml><?xml version="1.0" encoding="utf-8"?>
<formControlPr xmlns="http://schemas.microsoft.com/office/spreadsheetml/2009/9/main" objectType="Radio" noThreeD="1"/>
</file>

<file path=xl/ctrlProps/ctrlProp284.xml><?xml version="1.0" encoding="utf-8"?>
<formControlPr xmlns="http://schemas.microsoft.com/office/spreadsheetml/2009/9/main" objectType="GBox" noThreeD="1"/>
</file>

<file path=xl/ctrlProps/ctrlProp285.xml><?xml version="1.0" encoding="utf-8"?>
<formControlPr xmlns="http://schemas.microsoft.com/office/spreadsheetml/2009/9/main" objectType="Radio" firstButton="1" fmlaLink="$J$92" noThreeD="1"/>
</file>

<file path=xl/ctrlProps/ctrlProp286.xml><?xml version="1.0" encoding="utf-8"?>
<formControlPr xmlns="http://schemas.microsoft.com/office/spreadsheetml/2009/9/main" objectType="Radio" noThreeD="1"/>
</file>

<file path=xl/ctrlProps/ctrlProp287.xml><?xml version="1.0" encoding="utf-8"?>
<formControlPr xmlns="http://schemas.microsoft.com/office/spreadsheetml/2009/9/main" objectType="Radio" noThreeD="1"/>
</file>

<file path=xl/ctrlProps/ctrlProp288.xml><?xml version="1.0" encoding="utf-8"?>
<formControlPr xmlns="http://schemas.microsoft.com/office/spreadsheetml/2009/9/main" objectType="GBox" noThreeD="1"/>
</file>

<file path=xl/ctrlProps/ctrlProp289.xml><?xml version="1.0" encoding="utf-8"?>
<formControlPr xmlns="http://schemas.microsoft.com/office/spreadsheetml/2009/9/main" objectType="Radio" firstButton="1" fmlaLink="$J$94" noThreeD="1"/>
</file>

<file path=xl/ctrlProps/ctrlProp290.xml><?xml version="1.0" encoding="utf-8"?>
<formControlPr xmlns="http://schemas.microsoft.com/office/spreadsheetml/2009/9/main" objectType="Radio" noThreeD="1"/>
</file>

<file path=xl/ctrlProps/ctrlProp291.xml><?xml version="1.0" encoding="utf-8"?>
<formControlPr xmlns="http://schemas.microsoft.com/office/spreadsheetml/2009/9/main" objectType="Radio" noThreeD="1"/>
</file>

<file path=xl/ctrlProps/ctrlProp292.xml><?xml version="1.0" encoding="utf-8"?>
<formControlPr xmlns="http://schemas.microsoft.com/office/spreadsheetml/2009/9/main" objectType="GBox" noThreeD="1"/>
</file>

<file path=xl/ctrlProps/ctrlProp293.xml><?xml version="1.0" encoding="utf-8"?>
<formControlPr xmlns="http://schemas.microsoft.com/office/spreadsheetml/2009/9/main" objectType="Radio" firstButton="1" fmlaLink="$J$95" noThreeD="1"/>
</file>

<file path=xl/ctrlProps/ctrlProp294.xml><?xml version="1.0" encoding="utf-8"?>
<formControlPr xmlns="http://schemas.microsoft.com/office/spreadsheetml/2009/9/main" objectType="Radio" noThreeD="1"/>
</file>

<file path=xl/ctrlProps/ctrlProp295.xml><?xml version="1.0" encoding="utf-8"?>
<formControlPr xmlns="http://schemas.microsoft.com/office/spreadsheetml/2009/9/main" objectType="Radio" noThreeD="1"/>
</file>

<file path=xl/ctrlProps/ctrlProp296.xml><?xml version="1.0" encoding="utf-8"?>
<formControlPr xmlns="http://schemas.microsoft.com/office/spreadsheetml/2009/9/main" objectType="GBox" noThreeD="1"/>
</file>

<file path=xl/ctrlProps/ctrlProp297.xml><?xml version="1.0" encoding="utf-8"?>
<formControlPr xmlns="http://schemas.microsoft.com/office/spreadsheetml/2009/9/main" objectType="Radio" firstButton="1" fmlaLink="$J$96" noThreeD="1"/>
</file>

<file path=xl/ctrlProps/ctrlProp298.xml><?xml version="1.0" encoding="utf-8"?>
<formControlPr xmlns="http://schemas.microsoft.com/office/spreadsheetml/2009/9/main" objectType="Radio" noThreeD="1"/>
</file>

<file path=xl/ctrlProps/ctrlProp299.xml><?xml version="1.0" encoding="utf-8"?>
<formControlPr xmlns="http://schemas.microsoft.com/office/spreadsheetml/2009/9/main" objectType="Radio" noThreeD="1"/>
</file>

<file path=xl/ctrlProps/ctrlProp300.xml><?xml version="1.0" encoding="utf-8"?>
<formControlPr xmlns="http://schemas.microsoft.com/office/spreadsheetml/2009/9/main" objectType="GBox" noThreeD="1"/>
</file>

<file path=xl/ctrlProps/ctrlProp301.xml><?xml version="1.0" encoding="utf-8"?>
<formControlPr xmlns="http://schemas.microsoft.com/office/spreadsheetml/2009/9/main" objectType="Radio" firstButton="1" fmlaLink="$J$97" noThreeD="1"/>
</file>

<file path=xl/ctrlProps/ctrlProp302.xml><?xml version="1.0" encoding="utf-8"?>
<formControlPr xmlns="http://schemas.microsoft.com/office/spreadsheetml/2009/9/main" objectType="Radio" noThreeD="1"/>
</file>

<file path=xl/ctrlProps/ctrlProp303.xml><?xml version="1.0" encoding="utf-8"?>
<formControlPr xmlns="http://schemas.microsoft.com/office/spreadsheetml/2009/9/main" objectType="Radio" noThreeD="1"/>
</file>

<file path=xl/ctrlProps/ctrlProp304.xml><?xml version="1.0" encoding="utf-8"?>
<formControlPr xmlns="http://schemas.microsoft.com/office/spreadsheetml/2009/9/main" objectType="GBox" noThreeD="1"/>
</file>

<file path=xl/ctrlProps/ctrlProp305.xml><?xml version="1.0" encoding="utf-8"?>
<formControlPr xmlns="http://schemas.microsoft.com/office/spreadsheetml/2009/9/main" objectType="Radio" firstButton="1" fmlaLink="$J$98" noThreeD="1"/>
</file>

<file path=xl/ctrlProps/ctrlProp306.xml><?xml version="1.0" encoding="utf-8"?>
<formControlPr xmlns="http://schemas.microsoft.com/office/spreadsheetml/2009/9/main" objectType="Radio" noThreeD="1"/>
</file>

<file path=xl/ctrlProps/ctrlProp307.xml><?xml version="1.0" encoding="utf-8"?>
<formControlPr xmlns="http://schemas.microsoft.com/office/spreadsheetml/2009/9/main" objectType="Radio" noThreeD="1"/>
</file>

<file path=xl/ctrlProps/ctrlProp308.xml><?xml version="1.0" encoding="utf-8"?>
<formControlPr xmlns="http://schemas.microsoft.com/office/spreadsheetml/2009/9/main" objectType="GBox" noThreeD="1"/>
</file>

<file path=xl/ctrlProps/ctrlProp309.xml><?xml version="1.0" encoding="utf-8"?>
<formControlPr xmlns="http://schemas.microsoft.com/office/spreadsheetml/2009/9/main" objectType="Radio" firstButton="1" fmlaLink="$J$99" noThreeD="1"/>
</file>

<file path=xl/ctrlProps/ctrlProp310.xml><?xml version="1.0" encoding="utf-8"?>
<formControlPr xmlns="http://schemas.microsoft.com/office/spreadsheetml/2009/9/main" objectType="Radio" noThreeD="1"/>
</file>

<file path=xl/ctrlProps/ctrlProp311.xml><?xml version="1.0" encoding="utf-8"?>
<formControlPr xmlns="http://schemas.microsoft.com/office/spreadsheetml/2009/9/main" objectType="Radio" noThreeD="1"/>
</file>

<file path=xl/ctrlProps/ctrlProp312.xml><?xml version="1.0" encoding="utf-8"?>
<formControlPr xmlns="http://schemas.microsoft.com/office/spreadsheetml/2009/9/main" objectType="GBox" noThreeD="1"/>
</file>

<file path=xl/ctrlProps/ctrlProp313.xml><?xml version="1.0" encoding="utf-8"?>
<formControlPr xmlns="http://schemas.microsoft.com/office/spreadsheetml/2009/9/main" objectType="Radio" firstButton="1" fmlaLink="$J$101" noThreeD="1"/>
</file>

<file path=xl/ctrlProps/ctrlProp314.xml><?xml version="1.0" encoding="utf-8"?>
<formControlPr xmlns="http://schemas.microsoft.com/office/spreadsheetml/2009/9/main" objectType="Radio" noThreeD="1"/>
</file>

<file path=xl/ctrlProps/ctrlProp315.xml><?xml version="1.0" encoding="utf-8"?>
<formControlPr xmlns="http://schemas.microsoft.com/office/spreadsheetml/2009/9/main" objectType="Radio" noThreeD="1"/>
</file>

<file path=xl/ctrlProps/ctrlProp316.xml><?xml version="1.0" encoding="utf-8"?>
<formControlPr xmlns="http://schemas.microsoft.com/office/spreadsheetml/2009/9/main" objectType="GBox" noThreeD="1"/>
</file>

<file path=xl/ctrlProps/ctrlProp317.xml><?xml version="1.0" encoding="utf-8"?>
<formControlPr xmlns="http://schemas.microsoft.com/office/spreadsheetml/2009/9/main" objectType="Radio" firstButton="1" fmlaLink="$J$102" noThreeD="1"/>
</file>

<file path=xl/ctrlProps/ctrlProp318.xml><?xml version="1.0" encoding="utf-8"?>
<formControlPr xmlns="http://schemas.microsoft.com/office/spreadsheetml/2009/9/main" objectType="Radio" noThreeD="1"/>
</file>

<file path=xl/ctrlProps/ctrlProp319.xml><?xml version="1.0" encoding="utf-8"?>
<formControlPr xmlns="http://schemas.microsoft.com/office/spreadsheetml/2009/9/main" objectType="Radio" noThreeD="1"/>
</file>

<file path=xl/ctrlProps/ctrlProp320.xml><?xml version="1.0" encoding="utf-8"?>
<formControlPr xmlns="http://schemas.microsoft.com/office/spreadsheetml/2009/9/main" objectType="GBox" noThreeD="1"/>
</file>

<file path=xl/ctrlProps/ctrlProp321.xml><?xml version="1.0" encoding="utf-8"?>
<formControlPr xmlns="http://schemas.microsoft.com/office/spreadsheetml/2009/9/main" objectType="Radio" firstButton="1" fmlaLink="$J$103" noThreeD="1"/>
</file>

<file path=xl/ctrlProps/ctrlProp322.xml><?xml version="1.0" encoding="utf-8"?>
<formControlPr xmlns="http://schemas.microsoft.com/office/spreadsheetml/2009/9/main" objectType="Radio" noThreeD="1"/>
</file>

<file path=xl/ctrlProps/ctrlProp323.xml><?xml version="1.0" encoding="utf-8"?>
<formControlPr xmlns="http://schemas.microsoft.com/office/spreadsheetml/2009/9/main" objectType="Radio" noThreeD="1"/>
</file>

<file path=xl/ctrlProps/ctrlProp324.xml><?xml version="1.0" encoding="utf-8"?>
<formControlPr xmlns="http://schemas.microsoft.com/office/spreadsheetml/2009/9/main" objectType="GBox" noThreeD="1"/>
</file>

<file path=xl/ctrlProps/ctrlProp325.xml><?xml version="1.0" encoding="utf-8"?>
<formControlPr xmlns="http://schemas.microsoft.com/office/spreadsheetml/2009/9/main" objectType="Radio" firstButton="1" fmlaLink="$J$104" noThreeD="1"/>
</file>

<file path=xl/ctrlProps/ctrlProp326.xml><?xml version="1.0" encoding="utf-8"?>
<formControlPr xmlns="http://schemas.microsoft.com/office/spreadsheetml/2009/9/main" objectType="Radio" noThreeD="1"/>
</file>

<file path=xl/ctrlProps/ctrlProp327.xml><?xml version="1.0" encoding="utf-8"?>
<formControlPr xmlns="http://schemas.microsoft.com/office/spreadsheetml/2009/9/main" objectType="Radio" noThreeD="1"/>
</file>

<file path=xl/ctrlProps/ctrlProp328.xml><?xml version="1.0" encoding="utf-8"?>
<formControlPr xmlns="http://schemas.microsoft.com/office/spreadsheetml/2009/9/main" objectType="GBox" noThreeD="1"/>
</file>

<file path=xl/ctrlProps/ctrlProp329.xml><?xml version="1.0" encoding="utf-8"?>
<formControlPr xmlns="http://schemas.microsoft.com/office/spreadsheetml/2009/9/main" objectType="Radio" firstButton="1" fmlaLink="$J$106" noThreeD="1"/>
</file>

<file path=xl/ctrlProps/ctrlProp330.xml><?xml version="1.0" encoding="utf-8"?>
<formControlPr xmlns="http://schemas.microsoft.com/office/spreadsheetml/2009/9/main" objectType="Radio" noThreeD="1"/>
</file>

<file path=xl/ctrlProps/ctrlProp331.xml><?xml version="1.0" encoding="utf-8"?>
<formControlPr xmlns="http://schemas.microsoft.com/office/spreadsheetml/2009/9/main" objectType="Radio" noThreeD="1"/>
</file>

<file path=xl/ctrlProps/ctrlProp332.xml><?xml version="1.0" encoding="utf-8"?>
<formControlPr xmlns="http://schemas.microsoft.com/office/spreadsheetml/2009/9/main" objectType="GBox" noThreeD="1"/>
</file>

<file path=xl/ctrlProps/ctrlProp333.xml><?xml version="1.0" encoding="utf-8"?>
<formControlPr xmlns="http://schemas.microsoft.com/office/spreadsheetml/2009/9/main" objectType="Radio" firstButton="1" fmlaLink="$J$107" noThreeD="1"/>
</file>

<file path=xl/ctrlProps/ctrlProp334.xml><?xml version="1.0" encoding="utf-8"?>
<formControlPr xmlns="http://schemas.microsoft.com/office/spreadsheetml/2009/9/main" objectType="Radio" noThreeD="1"/>
</file>

<file path=xl/ctrlProps/ctrlProp335.xml><?xml version="1.0" encoding="utf-8"?>
<formControlPr xmlns="http://schemas.microsoft.com/office/spreadsheetml/2009/9/main" objectType="Radio" noThreeD="1"/>
</file>

<file path=xl/ctrlProps/ctrlProp336.xml><?xml version="1.0" encoding="utf-8"?>
<formControlPr xmlns="http://schemas.microsoft.com/office/spreadsheetml/2009/9/main" objectType="GBox" noThreeD="1"/>
</file>

<file path=xl/ctrlProps/ctrlProp337.xml><?xml version="1.0" encoding="utf-8"?>
<formControlPr xmlns="http://schemas.microsoft.com/office/spreadsheetml/2009/9/main" objectType="Radio" firstButton="1" fmlaLink="$J$108" noThreeD="1"/>
</file>

<file path=xl/ctrlProps/ctrlProp338.xml><?xml version="1.0" encoding="utf-8"?>
<formControlPr xmlns="http://schemas.microsoft.com/office/spreadsheetml/2009/9/main" objectType="Radio" noThreeD="1"/>
</file>

<file path=xl/ctrlProps/ctrlProp339.xml><?xml version="1.0" encoding="utf-8"?>
<formControlPr xmlns="http://schemas.microsoft.com/office/spreadsheetml/2009/9/main" objectType="Radio" noThreeD="1"/>
</file>

<file path=xl/ctrlProps/ctrlProp340.xml><?xml version="1.0" encoding="utf-8"?>
<formControlPr xmlns="http://schemas.microsoft.com/office/spreadsheetml/2009/9/main" objectType="GBox" noThreeD="1"/>
</file>

<file path=xl/ctrlProps/ctrlProp341.xml><?xml version="1.0" encoding="utf-8"?>
<formControlPr xmlns="http://schemas.microsoft.com/office/spreadsheetml/2009/9/main" objectType="Radio" firstButton="1" fmlaLink="$J$109" noThreeD="1"/>
</file>

<file path=xl/ctrlProps/ctrlProp342.xml><?xml version="1.0" encoding="utf-8"?>
<formControlPr xmlns="http://schemas.microsoft.com/office/spreadsheetml/2009/9/main" objectType="Radio" noThreeD="1"/>
</file>

<file path=xl/ctrlProps/ctrlProp343.xml><?xml version="1.0" encoding="utf-8"?>
<formControlPr xmlns="http://schemas.microsoft.com/office/spreadsheetml/2009/9/main" objectType="Radio" noThreeD="1"/>
</file>

<file path=xl/ctrlProps/ctrlProp344.xml><?xml version="1.0" encoding="utf-8"?>
<formControlPr xmlns="http://schemas.microsoft.com/office/spreadsheetml/2009/9/main" objectType="GBox" noThreeD="1"/>
</file>

<file path=xl/ctrlProps/ctrlProp345.xml><?xml version="1.0" encoding="utf-8"?>
<formControlPr xmlns="http://schemas.microsoft.com/office/spreadsheetml/2009/9/main" objectType="Radio" firstButton="1" fmlaLink="$J$110" noThreeD="1"/>
</file>

<file path=xl/ctrlProps/ctrlProp346.xml><?xml version="1.0" encoding="utf-8"?>
<formControlPr xmlns="http://schemas.microsoft.com/office/spreadsheetml/2009/9/main" objectType="Radio" noThreeD="1"/>
</file>

<file path=xl/ctrlProps/ctrlProp347.xml><?xml version="1.0" encoding="utf-8"?>
<formControlPr xmlns="http://schemas.microsoft.com/office/spreadsheetml/2009/9/main" objectType="Radio" noThreeD="1"/>
</file>

<file path=xl/ctrlProps/ctrlProp348.xml><?xml version="1.0" encoding="utf-8"?>
<formControlPr xmlns="http://schemas.microsoft.com/office/spreadsheetml/2009/9/main" objectType="GBox" noThreeD="1"/>
</file>

<file path=xl/ctrlProps/ctrlProp349.xml><?xml version="1.0" encoding="utf-8"?>
<formControlPr xmlns="http://schemas.microsoft.com/office/spreadsheetml/2009/9/main" objectType="Radio" firstButton="1" fmlaLink="$J$113" noThreeD="1"/>
</file>

<file path=xl/ctrlProps/ctrlProp350.xml><?xml version="1.0" encoding="utf-8"?>
<formControlPr xmlns="http://schemas.microsoft.com/office/spreadsheetml/2009/9/main" objectType="Radio" noThreeD="1"/>
</file>

<file path=xl/ctrlProps/ctrlProp351.xml><?xml version="1.0" encoding="utf-8"?>
<formControlPr xmlns="http://schemas.microsoft.com/office/spreadsheetml/2009/9/main" objectType="Radio" noThreeD="1"/>
</file>

<file path=xl/ctrlProps/ctrlProp352.xml><?xml version="1.0" encoding="utf-8"?>
<formControlPr xmlns="http://schemas.microsoft.com/office/spreadsheetml/2009/9/main" objectType="GBox" noThreeD="1"/>
</file>

<file path=xl/ctrlProps/ctrlProp353.xml><?xml version="1.0" encoding="utf-8"?>
<formControlPr xmlns="http://schemas.microsoft.com/office/spreadsheetml/2009/9/main" objectType="Radio" firstButton="1" fmlaLink="$J$16" noThreeD="1"/>
</file>

<file path=xl/ctrlProps/ctrlProp354.xml><?xml version="1.0" encoding="utf-8"?>
<formControlPr xmlns="http://schemas.microsoft.com/office/spreadsheetml/2009/9/main" objectType="Radio" noThreeD="1"/>
</file>

<file path=xl/ctrlProps/ctrlProp355.xml><?xml version="1.0" encoding="utf-8"?>
<formControlPr xmlns="http://schemas.microsoft.com/office/spreadsheetml/2009/9/main" objectType="Radio" noThreeD="1"/>
</file>

<file path=xl/ctrlProps/ctrlProp356.xml><?xml version="1.0" encoding="utf-8"?>
<formControlPr xmlns="http://schemas.microsoft.com/office/spreadsheetml/2009/9/main" objectType="GBox" noThreeD="1"/>
</file>

<file path=xl/ctrlProps/ctrlProp357.xml><?xml version="1.0" encoding="utf-8"?>
<formControlPr xmlns="http://schemas.microsoft.com/office/spreadsheetml/2009/9/main" objectType="Radio" firstButton="1" fmlaLink="$J$15" noThreeD="1"/>
</file>

<file path=xl/ctrlProps/ctrlProp358.xml><?xml version="1.0" encoding="utf-8"?>
<formControlPr xmlns="http://schemas.microsoft.com/office/spreadsheetml/2009/9/main" objectType="Radio" noThreeD="1"/>
</file>

<file path=xl/ctrlProps/ctrlProp359.xml><?xml version="1.0" encoding="utf-8"?>
<formControlPr xmlns="http://schemas.microsoft.com/office/spreadsheetml/2009/9/main" objectType="Radio" noThreeD="1"/>
</file>

<file path=xl/ctrlProps/ctrlProp360.xml><?xml version="1.0" encoding="utf-8"?>
<formControlPr xmlns="http://schemas.microsoft.com/office/spreadsheetml/2009/9/main" objectType="GBox" noThreeD="1"/>
</file>

<file path=xl/ctrlProps/ctrlProp361.xml><?xml version="1.0" encoding="utf-8"?>
<formControlPr xmlns="http://schemas.microsoft.com/office/spreadsheetml/2009/9/main" objectType="GBox" noThreeD="1"/>
</file>

<file path=xl/ctrlProps/ctrlProp362.xml><?xml version="1.0" encoding="utf-8"?>
<formControlPr xmlns="http://schemas.microsoft.com/office/spreadsheetml/2009/9/main" objectType="GBox" noThreeD="1"/>
</file>

<file path=xl/ctrlProps/ctrlProp363.xml><?xml version="1.0" encoding="utf-8"?>
<formControlPr xmlns="http://schemas.microsoft.com/office/spreadsheetml/2009/9/main" objectType="GBox" noThreeD="1"/>
</file>

<file path=xl/ctrlProps/ctrlProp364.xml><?xml version="1.0" encoding="utf-8"?>
<formControlPr xmlns="http://schemas.microsoft.com/office/spreadsheetml/2009/9/main" objectType="GBox" noThreeD="1"/>
</file>

<file path=xl/ctrlProps/ctrlProp365.xml><?xml version="1.0" encoding="utf-8"?>
<formControlPr xmlns="http://schemas.microsoft.com/office/spreadsheetml/2009/9/main" objectType="GBox" noThreeD="1"/>
</file>

<file path=xl/ctrlProps/ctrlProp366.xml><?xml version="1.0" encoding="utf-8"?>
<formControlPr xmlns="http://schemas.microsoft.com/office/spreadsheetml/2009/9/main" objectType="Radio" firstButton="1" fmlaLink="$J$66" noThreeD="1"/>
</file>

<file path=xl/ctrlProps/ctrlProp367.xml><?xml version="1.0" encoding="utf-8"?>
<formControlPr xmlns="http://schemas.microsoft.com/office/spreadsheetml/2009/9/main" objectType="Radio" noThreeD="1"/>
</file>

<file path=xl/ctrlProps/ctrlProp368.xml><?xml version="1.0" encoding="utf-8"?>
<formControlPr xmlns="http://schemas.microsoft.com/office/spreadsheetml/2009/9/main" objectType="Radio" noThreeD="1"/>
</file>

<file path=xl/ctrlProps/ctrlProp369.xml><?xml version="1.0" encoding="utf-8"?>
<formControlPr xmlns="http://schemas.microsoft.com/office/spreadsheetml/2009/9/main" objectType="GBox" noThreeD="1"/>
</file>

<file path=xl/ctrlProps/ctrlProp370.xml><?xml version="1.0" encoding="utf-8"?>
<formControlPr xmlns="http://schemas.microsoft.com/office/spreadsheetml/2009/9/main" objectType="Radio" firstButton="1" fmlaLink="$J$65" noThreeD="1"/>
</file>

<file path=xl/ctrlProps/ctrlProp371.xml><?xml version="1.0" encoding="utf-8"?>
<formControlPr xmlns="http://schemas.microsoft.com/office/spreadsheetml/2009/9/main" objectType="Radio" noThreeD="1"/>
</file>

<file path=xl/ctrlProps/ctrlProp372.xml><?xml version="1.0" encoding="utf-8"?>
<formControlPr xmlns="http://schemas.microsoft.com/office/spreadsheetml/2009/9/main" objectType="Radio" noThreeD="1"/>
</file>

<file path=xl/ctrlProps/ctrlProp373.xml><?xml version="1.0" encoding="utf-8"?>
<formControlPr xmlns="http://schemas.microsoft.com/office/spreadsheetml/2009/9/main" objectType="GBox" noThreeD="1"/>
</file>

<file path=xl/ctrlProps/ctrlProp374.xml><?xml version="1.0" encoding="utf-8"?>
<formControlPr xmlns="http://schemas.microsoft.com/office/spreadsheetml/2009/9/main" objectType="Radio" firstButton="1" fmlaLink="$J$73" noThreeD="1"/>
</file>

<file path=xl/ctrlProps/ctrlProp375.xml><?xml version="1.0" encoding="utf-8"?>
<formControlPr xmlns="http://schemas.microsoft.com/office/spreadsheetml/2009/9/main" objectType="Radio" noThreeD="1"/>
</file>

<file path=xl/ctrlProps/ctrlProp376.xml><?xml version="1.0" encoding="utf-8"?>
<formControlPr xmlns="http://schemas.microsoft.com/office/spreadsheetml/2009/9/main" objectType="Radio" noThreeD="1"/>
</file>

<file path=xl/ctrlProps/ctrlProp377.xml><?xml version="1.0" encoding="utf-8"?>
<formControlPr xmlns="http://schemas.microsoft.com/office/spreadsheetml/2009/9/main" objectType="GBox" noThreeD="1"/>
</file>

<file path=xl/ctrlProps/ctrlProp378.xml><?xml version="1.0" encoding="utf-8"?>
<formControlPr xmlns="http://schemas.microsoft.com/office/spreadsheetml/2009/9/main" objectType="Radio" firstButton="1" fmlaLink="$J$72" noThreeD="1"/>
</file>

<file path=xl/ctrlProps/ctrlProp379.xml><?xml version="1.0" encoding="utf-8"?>
<formControlPr xmlns="http://schemas.microsoft.com/office/spreadsheetml/2009/9/main" objectType="Radio" noThreeD="1"/>
</file>

<file path=xl/ctrlProps/ctrlProp380.xml><?xml version="1.0" encoding="utf-8"?>
<formControlPr xmlns="http://schemas.microsoft.com/office/spreadsheetml/2009/9/main" objectType="Radio" noThreeD="1"/>
</file>

<file path=xl/ctrlProps/ctrlProp381.xml><?xml version="1.0" encoding="utf-8"?>
<formControlPr xmlns="http://schemas.microsoft.com/office/spreadsheetml/2009/9/main" objectType="GBox" noThreeD="1"/>
</file>

<file path=xl/ctrlProps/ctrlProp382.xml><?xml version="1.0" encoding="utf-8"?>
<formControlPr xmlns="http://schemas.microsoft.com/office/spreadsheetml/2009/9/main" objectType="Radio" firstButton="1" fmlaLink="$J$83" noThreeD="1"/>
</file>

<file path=xl/ctrlProps/ctrlProp383.xml><?xml version="1.0" encoding="utf-8"?>
<formControlPr xmlns="http://schemas.microsoft.com/office/spreadsheetml/2009/9/main" objectType="Radio" noThreeD="1"/>
</file>

<file path=xl/ctrlProps/ctrlProp384.xml><?xml version="1.0" encoding="utf-8"?>
<formControlPr xmlns="http://schemas.microsoft.com/office/spreadsheetml/2009/9/main" objectType="Radio" noThreeD="1"/>
</file>

<file path=xl/ctrlProps/ctrlProp385.xml><?xml version="1.0" encoding="utf-8"?>
<formControlPr xmlns="http://schemas.microsoft.com/office/spreadsheetml/2009/9/main" objectType="GBox" noThreeD="1"/>
</file>

<file path=xl/ctrlProps/ctrlProp386.xml><?xml version="1.0" encoding="utf-8"?>
<formControlPr xmlns="http://schemas.microsoft.com/office/spreadsheetml/2009/9/main" objectType="Radio" firstButton="1" fmlaLink="$J$82" noThreeD="1"/>
</file>

<file path=xl/ctrlProps/ctrlProp387.xml><?xml version="1.0" encoding="utf-8"?>
<formControlPr xmlns="http://schemas.microsoft.com/office/spreadsheetml/2009/9/main" objectType="Radio" noThreeD="1"/>
</file>

<file path=xl/ctrlProps/ctrlProp388.xml><?xml version="1.0" encoding="utf-8"?>
<formControlPr xmlns="http://schemas.microsoft.com/office/spreadsheetml/2009/9/main" objectType="Radio" noThreeD="1"/>
</file>

<file path=xl/ctrlProps/ctrlProp389.xml><?xml version="1.0" encoding="utf-8"?>
<formControlPr xmlns="http://schemas.microsoft.com/office/spreadsheetml/2009/9/main" objectType="GBox" noThreeD="1"/>
</file>

<file path=xl/ctrlProps/ctrlProp390.xml><?xml version="1.0" encoding="utf-8"?>
<formControlPr xmlns="http://schemas.microsoft.com/office/spreadsheetml/2009/9/main" objectType="Radio" firstButton="1" fmlaLink="$J$81" noThreeD="1"/>
</file>

<file path=xl/ctrlProps/ctrlProp391.xml><?xml version="1.0" encoding="utf-8"?>
<formControlPr xmlns="http://schemas.microsoft.com/office/spreadsheetml/2009/9/main" objectType="Radio" noThreeD="1"/>
</file>

<file path=xl/ctrlProps/ctrlProp392.xml><?xml version="1.0" encoding="utf-8"?>
<formControlPr xmlns="http://schemas.microsoft.com/office/spreadsheetml/2009/9/main" objectType="Radio" noThreeD="1"/>
</file>

<file path=xl/ctrlProps/ctrlProp393.xml><?xml version="1.0" encoding="utf-8"?>
<formControlPr xmlns="http://schemas.microsoft.com/office/spreadsheetml/2009/9/main" objectType="GBox" noThreeD="1"/>
</file>

<file path=xl/ctrlProps/ctrlProp394.xml><?xml version="1.0" encoding="utf-8"?>
<formControlPr xmlns="http://schemas.microsoft.com/office/spreadsheetml/2009/9/main" objectType="Radio" firstButton="1" fmlaLink="$J$80" noThreeD="1"/>
</file>

<file path=xl/ctrlProps/ctrlProp395.xml><?xml version="1.0" encoding="utf-8"?>
<formControlPr xmlns="http://schemas.microsoft.com/office/spreadsheetml/2009/9/main" objectType="Radio" noThreeD="1"/>
</file>

<file path=xl/ctrlProps/ctrlProp396.xml><?xml version="1.0" encoding="utf-8"?>
<formControlPr xmlns="http://schemas.microsoft.com/office/spreadsheetml/2009/9/main" objectType="Radio" noThreeD="1"/>
</file>

<file path=xl/ctrlProps/ctrlProp397.xml><?xml version="1.0" encoding="utf-8"?>
<formControlPr xmlns="http://schemas.microsoft.com/office/spreadsheetml/2009/9/main" objectType="GBox" noThreeD="1"/>
</file>

<file path=xl/ctrlProps/ctrlProp398.xml><?xml version="1.0" encoding="utf-8"?>
<formControlPr xmlns="http://schemas.microsoft.com/office/spreadsheetml/2009/9/main" objectType="Radio" firstButton="1" fmlaLink="$J$93" noThreeD="1"/>
</file>

<file path=xl/ctrlProps/ctrlProp399.xml><?xml version="1.0" encoding="utf-8"?>
<formControlPr xmlns="http://schemas.microsoft.com/office/spreadsheetml/2009/9/main" objectType="Radio" noThreeD="1"/>
</file>

<file path=xl/ctrlProps/ctrlProp400.xml><?xml version="1.0" encoding="utf-8"?>
<formControlPr xmlns="http://schemas.microsoft.com/office/spreadsheetml/2009/9/main" objectType="Radio" noThreeD="1"/>
</file>

<file path=xl/ctrlProps/ctrlProp401.xml><?xml version="1.0" encoding="utf-8"?>
<formControlPr xmlns="http://schemas.microsoft.com/office/spreadsheetml/2009/9/main" objectType="GBox" noThreeD="1"/>
</file>

<file path=xl/ctrlProps/ctrlProp402.xml><?xml version="1.0" encoding="utf-8"?>
<formControlPr xmlns="http://schemas.microsoft.com/office/spreadsheetml/2009/9/main" objectType="Radio" firstButton="1" fmlaLink="$J$100" noThreeD="1"/>
</file>

<file path=xl/ctrlProps/ctrlProp403.xml><?xml version="1.0" encoding="utf-8"?>
<formControlPr xmlns="http://schemas.microsoft.com/office/spreadsheetml/2009/9/main" objectType="Radio" noThreeD="1"/>
</file>

<file path=xl/ctrlProps/ctrlProp404.xml><?xml version="1.0" encoding="utf-8"?>
<formControlPr xmlns="http://schemas.microsoft.com/office/spreadsheetml/2009/9/main" objectType="Radio" noThreeD="1"/>
</file>

<file path=xl/ctrlProps/ctrlProp405.xml><?xml version="1.0" encoding="utf-8"?>
<formControlPr xmlns="http://schemas.microsoft.com/office/spreadsheetml/2009/9/main" objectType="GBox" noThreeD="1"/>
</file>

<file path=xl/ctrlProps/ctrlProp406.xml><?xml version="1.0" encoding="utf-8"?>
<formControlPr xmlns="http://schemas.microsoft.com/office/spreadsheetml/2009/9/main" objectType="Radio" firstButton="1" fmlaLink="$J$105" noThreeD="1"/>
</file>

<file path=xl/ctrlProps/ctrlProp407.xml><?xml version="1.0" encoding="utf-8"?>
<formControlPr xmlns="http://schemas.microsoft.com/office/spreadsheetml/2009/9/main" objectType="Radio" noThreeD="1"/>
</file>

<file path=xl/ctrlProps/ctrlProp408.xml><?xml version="1.0" encoding="utf-8"?>
<formControlPr xmlns="http://schemas.microsoft.com/office/spreadsheetml/2009/9/main" objectType="Radio" noThreeD="1"/>
</file>

<file path=xl/ctrlProps/ctrlProp409.xml><?xml version="1.0" encoding="utf-8"?>
<formControlPr xmlns="http://schemas.microsoft.com/office/spreadsheetml/2009/9/main" objectType="GBox" noThreeD="1"/>
</file>

<file path=xl/ctrlProps/ctrlProp410.xml><?xml version="1.0" encoding="utf-8"?>
<formControlPr xmlns="http://schemas.microsoft.com/office/spreadsheetml/2009/9/main" objectType="Radio" firstButton="1" fmlaLink="$J$112" noThreeD="1"/>
</file>

<file path=xl/ctrlProps/ctrlProp411.xml><?xml version="1.0" encoding="utf-8"?>
<formControlPr xmlns="http://schemas.microsoft.com/office/spreadsheetml/2009/9/main" objectType="Radio" noThreeD="1"/>
</file>

<file path=xl/ctrlProps/ctrlProp412.xml><?xml version="1.0" encoding="utf-8"?>
<formControlPr xmlns="http://schemas.microsoft.com/office/spreadsheetml/2009/9/main" objectType="Radio" noThreeD="1"/>
</file>

<file path=xl/ctrlProps/ctrlProp413.xml><?xml version="1.0" encoding="utf-8"?>
<formControlPr xmlns="http://schemas.microsoft.com/office/spreadsheetml/2009/9/main" objectType="GBox" noThreeD="1"/>
</file>

<file path=xl/ctrlProps/ctrlProp414.xml><?xml version="1.0" encoding="utf-8"?>
<formControlPr xmlns="http://schemas.microsoft.com/office/spreadsheetml/2009/9/main" objectType="Radio" firstButton="1" fmlaLink="$J$111" noThreeD="1"/>
</file>

<file path=xl/ctrlProps/ctrlProp415.xml><?xml version="1.0" encoding="utf-8"?>
<formControlPr xmlns="http://schemas.microsoft.com/office/spreadsheetml/2009/9/main" objectType="Radio" noThreeD="1"/>
</file>

<file path=xl/ctrlProps/ctrlProp416.xml><?xml version="1.0" encoding="utf-8"?>
<formControlPr xmlns="http://schemas.microsoft.com/office/spreadsheetml/2009/9/main" objectType="Radio" noThreeD="1"/>
</file>

<file path=xl/ctrlProps/ctrlProp417.xml><?xml version="1.0" encoding="utf-8"?>
<formControlPr xmlns="http://schemas.microsoft.com/office/spreadsheetml/2009/9/main" objectType="GBox" noThreeD="1"/>
</file>

<file path=xl/ctrlProps/ctrlProp418.xml><?xml version="1.0" encoding="utf-8"?>
<formControlPr xmlns="http://schemas.microsoft.com/office/spreadsheetml/2009/9/main" objectType="Radio" firstButton="1" fmlaLink="$J$19" noThreeD="1"/>
</file>

<file path=xl/ctrlProps/ctrlProp419.xml><?xml version="1.0" encoding="utf-8"?>
<formControlPr xmlns="http://schemas.microsoft.com/office/spreadsheetml/2009/9/main" objectType="Radio" noThreeD="1"/>
</file>

<file path=xl/ctrlProps/ctrlProp420.xml><?xml version="1.0" encoding="utf-8"?>
<formControlPr xmlns="http://schemas.microsoft.com/office/spreadsheetml/2009/9/main" objectType="Radio" noThreeD="1"/>
</file>

<file path=xl/ctrlProps/ctrlProp421.xml><?xml version="1.0" encoding="utf-8"?>
<formControlPr xmlns="http://schemas.microsoft.com/office/spreadsheetml/2009/9/main" objectType="Radio" firstButton="1" fmlaLink="$J$21" noThreeD="1"/>
</file>

<file path=xl/ctrlProps/ctrlProp422.xml><?xml version="1.0" encoding="utf-8"?>
<formControlPr xmlns="http://schemas.microsoft.com/office/spreadsheetml/2009/9/main" objectType="Radio" firstButton="1" fmlaLink="$J$22" noThreeD="1"/>
</file>

<file path=xl/ctrlProps/ctrlProp423.xml><?xml version="1.0" encoding="utf-8"?>
<formControlPr xmlns="http://schemas.microsoft.com/office/spreadsheetml/2009/9/main" objectType="Radio" noThreeD="1"/>
</file>

<file path=xl/ctrlProps/ctrlProp424.xml><?xml version="1.0" encoding="utf-8"?>
<formControlPr xmlns="http://schemas.microsoft.com/office/spreadsheetml/2009/9/main" objectType="Radio" noThreeD="1"/>
</file>

<file path=xl/ctrlProps/ctrlProp425.xml><?xml version="1.0" encoding="utf-8"?>
<formControlPr xmlns="http://schemas.microsoft.com/office/spreadsheetml/2009/9/main" objectType="Radio" noThreeD="1"/>
</file>

<file path=xl/ctrlProps/ctrlProp426.xml><?xml version="1.0" encoding="utf-8"?>
<formControlPr xmlns="http://schemas.microsoft.com/office/spreadsheetml/2009/9/main" objectType="Radio" noThreeD="1"/>
</file>

<file path=xl/ctrlProps/ctrlProp427.xml><?xml version="1.0" encoding="utf-8"?>
<formControlPr xmlns="http://schemas.microsoft.com/office/spreadsheetml/2009/9/main" objectType="Radio" firstButton="1" fmlaLink="$J$6" noThreeD="1"/>
</file>

<file path=xl/ctrlProps/ctrlProp428.xml><?xml version="1.0" encoding="utf-8"?>
<formControlPr xmlns="http://schemas.microsoft.com/office/spreadsheetml/2009/9/main" objectType="Radio" noThreeD="1"/>
</file>

<file path=xl/ctrlProps/ctrlProp429.xml><?xml version="1.0" encoding="utf-8"?>
<formControlPr xmlns="http://schemas.microsoft.com/office/spreadsheetml/2009/9/main" objectType="Radio" noThreeD="1"/>
</file>

<file path=xl/ctrlProps/ctrlProp430.xml><?xml version="1.0" encoding="utf-8"?>
<formControlPr xmlns="http://schemas.microsoft.com/office/spreadsheetml/2009/9/main" objectType="Radio" firstButton="1" fmlaLink="$J$6" noThreeD="1"/>
</file>

<file path=xl/ctrlProps/ctrlProp431.xml><?xml version="1.0" encoding="utf-8"?>
<formControlPr xmlns="http://schemas.microsoft.com/office/spreadsheetml/2009/9/main" objectType="Radio" noThreeD="1"/>
</file>

<file path=xl/ctrlProps/ctrlProp432.xml><?xml version="1.0" encoding="utf-8"?>
<formControlPr xmlns="http://schemas.microsoft.com/office/spreadsheetml/2009/9/main" objectType="Radio" noThreeD="1"/>
</file>

<file path=xl/ctrlProps/ctrlProp433.xml><?xml version="1.0" encoding="utf-8"?>
<formControlPr xmlns="http://schemas.microsoft.com/office/spreadsheetml/2009/9/main" objectType="GBox" noThreeD="1"/>
</file>

<file path=xl/ctrlProps/ctrlProp434.xml><?xml version="1.0" encoding="utf-8"?>
<formControlPr xmlns="http://schemas.microsoft.com/office/spreadsheetml/2009/9/main" objectType="Radio" firstButton="1" fmlaLink="$J$7" noThreeD="1"/>
</file>

<file path=xl/ctrlProps/ctrlProp435.xml><?xml version="1.0" encoding="utf-8"?>
<formControlPr xmlns="http://schemas.microsoft.com/office/spreadsheetml/2009/9/main" objectType="Radio" noThreeD="1"/>
</file>

<file path=xl/ctrlProps/ctrlProp436.xml><?xml version="1.0" encoding="utf-8"?>
<formControlPr xmlns="http://schemas.microsoft.com/office/spreadsheetml/2009/9/main" objectType="Radio" noThreeD="1"/>
</file>

<file path=xl/ctrlProps/ctrlProp437.xml><?xml version="1.0" encoding="utf-8"?>
<formControlPr xmlns="http://schemas.microsoft.com/office/spreadsheetml/2009/9/main" objectType="GBox" noThreeD="1"/>
</file>

<file path=xl/ctrlProps/ctrlProp438.xml><?xml version="1.0" encoding="utf-8"?>
<formControlPr xmlns="http://schemas.microsoft.com/office/spreadsheetml/2009/9/main" objectType="Radio" firstButton="1" fmlaLink="$J$8" noThreeD="1"/>
</file>

<file path=xl/ctrlProps/ctrlProp439.xml><?xml version="1.0" encoding="utf-8"?>
<formControlPr xmlns="http://schemas.microsoft.com/office/spreadsheetml/2009/9/main" objectType="Radio" noThreeD="1"/>
</file>

<file path=xl/ctrlProps/ctrlProp440.xml><?xml version="1.0" encoding="utf-8"?>
<formControlPr xmlns="http://schemas.microsoft.com/office/spreadsheetml/2009/9/main" objectType="Radio" noThreeD="1"/>
</file>

<file path=xl/ctrlProps/ctrlProp441.xml><?xml version="1.0" encoding="utf-8"?>
<formControlPr xmlns="http://schemas.microsoft.com/office/spreadsheetml/2009/9/main" objectType="GBox" noThreeD="1"/>
</file>

<file path=xl/ctrlProps/ctrlProp442.xml><?xml version="1.0" encoding="utf-8"?>
<formControlPr xmlns="http://schemas.microsoft.com/office/spreadsheetml/2009/9/main" objectType="Radio" firstButton="1" fmlaLink="$J$19" noThreeD="1"/>
</file>

<file path=xl/ctrlProps/ctrlProp443.xml><?xml version="1.0" encoding="utf-8"?>
<formControlPr xmlns="http://schemas.microsoft.com/office/spreadsheetml/2009/9/main" objectType="Radio" noThreeD="1"/>
</file>

<file path=xl/ctrlProps/ctrlProp444.xml><?xml version="1.0" encoding="utf-8"?>
<formControlPr xmlns="http://schemas.microsoft.com/office/spreadsheetml/2009/9/main" objectType="Radio" noThreeD="1"/>
</file>

<file path=xl/ctrlProps/ctrlProp445.xml><?xml version="1.0" encoding="utf-8"?>
<formControlPr xmlns="http://schemas.microsoft.com/office/spreadsheetml/2009/9/main" objectType="GBox" noThreeD="1"/>
</file>

<file path=xl/ctrlProps/ctrlProp446.xml><?xml version="1.0" encoding="utf-8"?>
<formControlPr xmlns="http://schemas.microsoft.com/office/spreadsheetml/2009/9/main" objectType="Radio" firstButton="1" fmlaLink="$J$20" noThreeD="1"/>
</file>

<file path=xl/ctrlProps/ctrlProp447.xml><?xml version="1.0" encoding="utf-8"?>
<formControlPr xmlns="http://schemas.microsoft.com/office/spreadsheetml/2009/9/main" objectType="Radio" noThreeD="1"/>
</file>

<file path=xl/ctrlProps/ctrlProp448.xml><?xml version="1.0" encoding="utf-8"?>
<formControlPr xmlns="http://schemas.microsoft.com/office/spreadsheetml/2009/9/main" objectType="Radio" noThreeD="1"/>
</file>

<file path=xl/ctrlProps/ctrlProp449.xml><?xml version="1.0" encoding="utf-8"?>
<formControlPr xmlns="http://schemas.microsoft.com/office/spreadsheetml/2009/9/main" objectType="GBox" noThreeD="1"/>
</file>

<file path=xl/ctrlProps/ctrlProp450.xml><?xml version="1.0" encoding="utf-8"?>
<formControlPr xmlns="http://schemas.microsoft.com/office/spreadsheetml/2009/9/main" objectType="Radio" firstButton="1" fmlaLink="$J$21" noThreeD="1"/>
</file>

<file path=xl/ctrlProps/ctrlProp451.xml><?xml version="1.0" encoding="utf-8"?>
<formControlPr xmlns="http://schemas.microsoft.com/office/spreadsheetml/2009/9/main" objectType="Radio" noThreeD="1"/>
</file>

<file path=xl/ctrlProps/ctrlProp452.xml><?xml version="1.0" encoding="utf-8"?>
<formControlPr xmlns="http://schemas.microsoft.com/office/spreadsheetml/2009/9/main" objectType="Radio" noThreeD="1"/>
</file>

<file path=xl/ctrlProps/ctrlProp453.xml><?xml version="1.0" encoding="utf-8"?>
<formControlPr xmlns="http://schemas.microsoft.com/office/spreadsheetml/2009/9/main" objectType="GBox" noThreeD="1"/>
</file>

<file path=xl/ctrlProps/ctrlProp454.xml><?xml version="1.0" encoding="utf-8"?>
<formControlPr xmlns="http://schemas.microsoft.com/office/spreadsheetml/2009/9/main" objectType="Radio" firstButton="1" fmlaLink="$J$22" noThreeD="1"/>
</file>

<file path=xl/ctrlProps/ctrlProp455.xml><?xml version="1.0" encoding="utf-8"?>
<formControlPr xmlns="http://schemas.microsoft.com/office/spreadsheetml/2009/9/main" objectType="Radio" noThreeD="1"/>
</file>

<file path=xl/ctrlProps/ctrlProp456.xml><?xml version="1.0" encoding="utf-8"?>
<formControlPr xmlns="http://schemas.microsoft.com/office/spreadsheetml/2009/9/main" objectType="Radio" noThreeD="1"/>
</file>

<file path=xl/ctrlProps/ctrlProp457.xml><?xml version="1.0" encoding="utf-8"?>
<formControlPr xmlns="http://schemas.microsoft.com/office/spreadsheetml/2009/9/main" objectType="GBox" noThreeD="1"/>
</file>

<file path=xl/ctrlProps/ctrlProp458.xml><?xml version="1.0" encoding="utf-8"?>
<formControlPr xmlns="http://schemas.microsoft.com/office/spreadsheetml/2009/9/main" objectType="Radio" firstButton="1" fmlaLink="$J$23" noThreeD="1"/>
</file>

<file path=xl/ctrlProps/ctrlProp459.xml><?xml version="1.0" encoding="utf-8"?>
<formControlPr xmlns="http://schemas.microsoft.com/office/spreadsheetml/2009/9/main" objectType="Radio" noThreeD="1"/>
</file>

<file path=xl/ctrlProps/ctrlProp460.xml><?xml version="1.0" encoding="utf-8"?>
<formControlPr xmlns="http://schemas.microsoft.com/office/spreadsheetml/2009/9/main" objectType="Radio" noThreeD="1"/>
</file>

<file path=xl/ctrlProps/ctrlProp461.xml><?xml version="1.0" encoding="utf-8"?>
<formControlPr xmlns="http://schemas.microsoft.com/office/spreadsheetml/2009/9/main" objectType="GBox" noThreeD="1"/>
</file>

<file path=xl/ctrlProps/ctrlProp462.xml><?xml version="1.0" encoding="utf-8"?>
<formControlPr xmlns="http://schemas.microsoft.com/office/spreadsheetml/2009/9/main" objectType="GBox" noThreeD="1"/>
</file>

<file path=xl/ctrlProps/ctrlProp463.xml><?xml version="1.0" encoding="utf-8"?>
<formControlPr xmlns="http://schemas.microsoft.com/office/spreadsheetml/2009/9/main" objectType="GBox" noThreeD="1"/>
</file>

<file path=xl/ctrlProps/ctrlProp464.xml><?xml version="1.0" encoding="utf-8"?>
<formControlPr xmlns="http://schemas.microsoft.com/office/spreadsheetml/2009/9/main" objectType="GBox" noThreeD="1"/>
</file>

<file path=xl/ctrlProps/ctrlProp465.xml><?xml version="1.0" encoding="utf-8"?>
<formControlPr xmlns="http://schemas.microsoft.com/office/spreadsheetml/2009/9/main" objectType="GBox" noThreeD="1"/>
</file>

<file path=xl/ctrlProps/ctrlProp466.xml><?xml version="1.0" encoding="utf-8"?>
<formControlPr xmlns="http://schemas.microsoft.com/office/spreadsheetml/2009/9/main" objectType="GBox" noThreeD="1"/>
</file>

<file path=xl/ctrlProps/ctrlProp467.xml><?xml version="1.0" encoding="utf-8"?>
<formControlPr xmlns="http://schemas.microsoft.com/office/spreadsheetml/2009/9/main" objectType="GBox" noThreeD="1"/>
</file>

<file path=xl/ctrlProps/ctrlProp468.xml><?xml version="1.0" encoding="utf-8"?>
<formControlPr xmlns="http://schemas.microsoft.com/office/spreadsheetml/2009/9/main" objectType="GBox" noThreeD="1"/>
</file>

<file path=xl/ctrlProps/ctrlProp469.xml><?xml version="1.0" encoding="utf-8"?>
<formControlPr xmlns="http://schemas.microsoft.com/office/spreadsheetml/2009/9/main" objectType="GBox" noThreeD="1"/>
</file>

<file path=xl/ctrlProps/ctrlProp470.xml><?xml version="1.0" encoding="utf-8"?>
<formControlPr xmlns="http://schemas.microsoft.com/office/spreadsheetml/2009/9/main" objectType="Radio" firstButton="1" fmlaLink="$J$24" noThreeD="1"/>
</file>

<file path=xl/ctrlProps/ctrlProp471.xml><?xml version="1.0" encoding="utf-8"?>
<formControlPr xmlns="http://schemas.microsoft.com/office/spreadsheetml/2009/9/main" objectType="Radio" noThreeD="1"/>
</file>

<file path=xl/ctrlProps/ctrlProp472.xml><?xml version="1.0" encoding="utf-8"?>
<formControlPr xmlns="http://schemas.microsoft.com/office/spreadsheetml/2009/9/main" objectType="Radio" noThreeD="1"/>
</file>

<file path=xl/ctrlProps/ctrlProp473.xml><?xml version="1.0" encoding="utf-8"?>
<formControlPr xmlns="http://schemas.microsoft.com/office/spreadsheetml/2009/9/main" objectType="GBox" noThreeD="1"/>
</file>

<file path=xl/ctrlProps/ctrlProp474.xml><?xml version="1.0" encoding="utf-8"?>
<formControlPr xmlns="http://schemas.microsoft.com/office/spreadsheetml/2009/9/main" objectType="Radio" firstButton="1" fmlaLink="$J$25" noThreeD="1"/>
</file>

<file path=xl/ctrlProps/ctrlProp475.xml><?xml version="1.0" encoding="utf-8"?>
<formControlPr xmlns="http://schemas.microsoft.com/office/spreadsheetml/2009/9/main" objectType="Radio" noThreeD="1"/>
</file>

<file path=xl/ctrlProps/ctrlProp476.xml><?xml version="1.0" encoding="utf-8"?>
<formControlPr xmlns="http://schemas.microsoft.com/office/spreadsheetml/2009/9/main" objectType="Radio" noThreeD="1"/>
</file>

<file path=xl/ctrlProps/ctrlProp477.xml><?xml version="1.0" encoding="utf-8"?>
<formControlPr xmlns="http://schemas.microsoft.com/office/spreadsheetml/2009/9/main" objectType="GBox" noThreeD="1"/>
</file>

<file path=xl/ctrlProps/ctrlProp478.xml><?xml version="1.0" encoding="utf-8"?>
<formControlPr xmlns="http://schemas.microsoft.com/office/spreadsheetml/2009/9/main" objectType="Radio" firstButton="1" fmlaLink="$J$26" noThreeD="1"/>
</file>

<file path=xl/ctrlProps/ctrlProp479.xml><?xml version="1.0" encoding="utf-8"?>
<formControlPr xmlns="http://schemas.microsoft.com/office/spreadsheetml/2009/9/main" objectType="Radio" noThreeD="1"/>
</file>

<file path=xl/ctrlProps/ctrlProp480.xml><?xml version="1.0" encoding="utf-8"?>
<formControlPr xmlns="http://schemas.microsoft.com/office/spreadsheetml/2009/9/main" objectType="Radio" noThreeD="1"/>
</file>

<file path=xl/ctrlProps/ctrlProp481.xml><?xml version="1.0" encoding="utf-8"?>
<formControlPr xmlns="http://schemas.microsoft.com/office/spreadsheetml/2009/9/main" objectType="GBox" noThreeD="1"/>
</file>

<file path=xl/ctrlProps/ctrlProp482.xml><?xml version="1.0" encoding="utf-8"?>
<formControlPr xmlns="http://schemas.microsoft.com/office/spreadsheetml/2009/9/main" objectType="Radio" firstButton="1" fmlaLink="$J$27" noThreeD="1"/>
</file>

<file path=xl/ctrlProps/ctrlProp483.xml><?xml version="1.0" encoding="utf-8"?>
<formControlPr xmlns="http://schemas.microsoft.com/office/spreadsheetml/2009/9/main" objectType="Radio" noThreeD="1"/>
</file>

<file path=xl/ctrlProps/ctrlProp484.xml><?xml version="1.0" encoding="utf-8"?>
<formControlPr xmlns="http://schemas.microsoft.com/office/spreadsheetml/2009/9/main" objectType="Radio" noThreeD="1"/>
</file>

<file path=xl/ctrlProps/ctrlProp485.xml><?xml version="1.0" encoding="utf-8"?>
<formControlPr xmlns="http://schemas.microsoft.com/office/spreadsheetml/2009/9/main" objectType="GBox" noThreeD="1"/>
</file>

<file path=xl/ctrlProps/ctrlProp486.xml><?xml version="1.0" encoding="utf-8"?>
<formControlPr xmlns="http://schemas.microsoft.com/office/spreadsheetml/2009/9/main" objectType="Radio" firstButton="1" fmlaLink="$J$28" noThreeD="1"/>
</file>

<file path=xl/ctrlProps/ctrlProp487.xml><?xml version="1.0" encoding="utf-8"?>
<formControlPr xmlns="http://schemas.microsoft.com/office/spreadsheetml/2009/9/main" objectType="Radio" noThreeD="1"/>
</file>

<file path=xl/ctrlProps/ctrlProp488.xml><?xml version="1.0" encoding="utf-8"?>
<formControlPr xmlns="http://schemas.microsoft.com/office/spreadsheetml/2009/9/main" objectType="Radio" noThreeD="1"/>
</file>

<file path=xl/ctrlProps/ctrlProp489.xml><?xml version="1.0" encoding="utf-8"?>
<formControlPr xmlns="http://schemas.microsoft.com/office/spreadsheetml/2009/9/main" objectType="GBox" noThreeD="1"/>
</file>

<file path=xl/ctrlProps/ctrlProp490.xml><?xml version="1.0" encoding="utf-8"?>
<formControlPr xmlns="http://schemas.microsoft.com/office/spreadsheetml/2009/9/main" objectType="Radio" firstButton="1" fmlaLink="$J$29" noThreeD="1"/>
</file>

<file path=xl/ctrlProps/ctrlProp491.xml><?xml version="1.0" encoding="utf-8"?>
<formControlPr xmlns="http://schemas.microsoft.com/office/spreadsheetml/2009/9/main" objectType="Radio" noThreeD="1"/>
</file>

<file path=xl/ctrlProps/ctrlProp492.xml><?xml version="1.0" encoding="utf-8"?>
<formControlPr xmlns="http://schemas.microsoft.com/office/spreadsheetml/2009/9/main" objectType="Radio" noThreeD="1"/>
</file>

<file path=xl/ctrlProps/ctrlProp493.xml><?xml version="1.0" encoding="utf-8"?>
<formControlPr xmlns="http://schemas.microsoft.com/office/spreadsheetml/2009/9/main" objectType="GBox" noThreeD="1"/>
</file>

<file path=xl/ctrlProps/ctrlProp494.xml><?xml version="1.0" encoding="utf-8"?>
<formControlPr xmlns="http://schemas.microsoft.com/office/spreadsheetml/2009/9/main" objectType="Radio" firstButton="1" fmlaLink="$J$34" noThreeD="1"/>
</file>

<file path=xl/ctrlProps/ctrlProp495.xml><?xml version="1.0" encoding="utf-8"?>
<formControlPr xmlns="http://schemas.microsoft.com/office/spreadsheetml/2009/9/main" objectType="Radio" noThreeD="1"/>
</file>

<file path=xl/ctrlProps/ctrlProp496.xml><?xml version="1.0" encoding="utf-8"?>
<formControlPr xmlns="http://schemas.microsoft.com/office/spreadsheetml/2009/9/main" objectType="Radio" noThreeD="1"/>
</file>

<file path=xl/ctrlProps/ctrlProp497.xml><?xml version="1.0" encoding="utf-8"?>
<formControlPr xmlns="http://schemas.microsoft.com/office/spreadsheetml/2009/9/main" objectType="GBox" noThreeD="1"/>
</file>

<file path=xl/ctrlProps/ctrlProp498.xml><?xml version="1.0" encoding="utf-8"?>
<formControlPr xmlns="http://schemas.microsoft.com/office/spreadsheetml/2009/9/main" objectType="Radio" firstButton="1" fmlaLink="$J$35" noThreeD="1"/>
</file>

<file path=xl/ctrlProps/ctrlProp499.xml><?xml version="1.0" encoding="utf-8"?>
<formControlPr xmlns="http://schemas.microsoft.com/office/spreadsheetml/2009/9/main" objectType="Radio" noThreeD="1"/>
</file>

<file path=xl/ctrlProps/ctrlProp500.xml><?xml version="1.0" encoding="utf-8"?>
<formControlPr xmlns="http://schemas.microsoft.com/office/spreadsheetml/2009/9/main" objectType="Radio" noThreeD="1"/>
</file>

<file path=xl/ctrlProps/ctrlProp501.xml><?xml version="1.0" encoding="utf-8"?>
<formControlPr xmlns="http://schemas.microsoft.com/office/spreadsheetml/2009/9/main" objectType="GBox" noThreeD="1"/>
</file>

<file path=xl/ctrlProps/ctrlProp502.xml><?xml version="1.0" encoding="utf-8"?>
<formControlPr xmlns="http://schemas.microsoft.com/office/spreadsheetml/2009/9/main" objectType="Radio" firstButton="1" fmlaLink="$J$36" noThreeD="1"/>
</file>

<file path=xl/ctrlProps/ctrlProp503.xml><?xml version="1.0" encoding="utf-8"?>
<formControlPr xmlns="http://schemas.microsoft.com/office/spreadsheetml/2009/9/main" objectType="Radio" noThreeD="1"/>
</file>

<file path=xl/ctrlProps/ctrlProp504.xml><?xml version="1.0" encoding="utf-8"?>
<formControlPr xmlns="http://schemas.microsoft.com/office/spreadsheetml/2009/9/main" objectType="Radio" noThreeD="1"/>
</file>

<file path=xl/ctrlProps/ctrlProp505.xml><?xml version="1.0" encoding="utf-8"?>
<formControlPr xmlns="http://schemas.microsoft.com/office/spreadsheetml/2009/9/main" objectType="GBox" noThreeD="1"/>
</file>

<file path=xl/ctrlProps/ctrlProp506.xml><?xml version="1.0" encoding="utf-8"?>
<formControlPr xmlns="http://schemas.microsoft.com/office/spreadsheetml/2009/9/main" objectType="Radio" firstButton="1" fmlaLink="$J$37" noThreeD="1"/>
</file>

<file path=xl/ctrlProps/ctrlProp507.xml><?xml version="1.0" encoding="utf-8"?>
<formControlPr xmlns="http://schemas.microsoft.com/office/spreadsheetml/2009/9/main" objectType="Radio" noThreeD="1"/>
</file>

<file path=xl/ctrlProps/ctrlProp508.xml><?xml version="1.0" encoding="utf-8"?>
<formControlPr xmlns="http://schemas.microsoft.com/office/spreadsheetml/2009/9/main" objectType="Radio" noThreeD="1"/>
</file>

<file path=xl/ctrlProps/ctrlProp509.xml><?xml version="1.0" encoding="utf-8"?>
<formControlPr xmlns="http://schemas.microsoft.com/office/spreadsheetml/2009/9/main" objectType="GBox" noThreeD="1"/>
</file>

<file path=xl/ctrlProps/ctrlProp510.xml><?xml version="1.0" encoding="utf-8"?>
<formControlPr xmlns="http://schemas.microsoft.com/office/spreadsheetml/2009/9/main" objectType="Radio" firstButton="1" fmlaLink="$J$38" noThreeD="1"/>
</file>

<file path=xl/ctrlProps/ctrlProp511.xml><?xml version="1.0" encoding="utf-8"?>
<formControlPr xmlns="http://schemas.microsoft.com/office/spreadsheetml/2009/9/main" objectType="Radio" noThreeD="1"/>
</file>

<file path=xl/ctrlProps/ctrlProp512.xml><?xml version="1.0" encoding="utf-8"?>
<formControlPr xmlns="http://schemas.microsoft.com/office/spreadsheetml/2009/9/main" objectType="Radio" noThreeD="1"/>
</file>

<file path=xl/ctrlProps/ctrlProp513.xml><?xml version="1.0" encoding="utf-8"?>
<formControlPr xmlns="http://schemas.microsoft.com/office/spreadsheetml/2009/9/main" objectType="GBox" noThreeD="1"/>
</file>

<file path=xl/ctrlProps/ctrlProp514.xml><?xml version="1.0" encoding="utf-8"?>
<formControlPr xmlns="http://schemas.microsoft.com/office/spreadsheetml/2009/9/main" objectType="Radio" firstButton="1" fmlaLink="$J$39" noThreeD="1"/>
</file>

<file path=xl/ctrlProps/ctrlProp515.xml><?xml version="1.0" encoding="utf-8"?>
<formControlPr xmlns="http://schemas.microsoft.com/office/spreadsheetml/2009/9/main" objectType="Radio" noThreeD="1"/>
</file>

<file path=xl/ctrlProps/ctrlProp516.xml><?xml version="1.0" encoding="utf-8"?>
<formControlPr xmlns="http://schemas.microsoft.com/office/spreadsheetml/2009/9/main" objectType="Radio" noThreeD="1"/>
</file>

<file path=xl/ctrlProps/ctrlProp517.xml><?xml version="1.0" encoding="utf-8"?>
<formControlPr xmlns="http://schemas.microsoft.com/office/spreadsheetml/2009/9/main" objectType="GBox" noThreeD="1"/>
</file>

<file path=xl/ctrlProps/ctrlProp518.xml><?xml version="1.0" encoding="utf-8"?>
<formControlPr xmlns="http://schemas.microsoft.com/office/spreadsheetml/2009/9/main" objectType="Radio" firstButton="1" fmlaLink="$J$40" noThreeD="1"/>
</file>

<file path=xl/ctrlProps/ctrlProp519.xml><?xml version="1.0" encoding="utf-8"?>
<formControlPr xmlns="http://schemas.microsoft.com/office/spreadsheetml/2009/9/main" objectType="Radio" noThreeD="1"/>
</file>

<file path=xl/ctrlProps/ctrlProp520.xml><?xml version="1.0" encoding="utf-8"?>
<formControlPr xmlns="http://schemas.microsoft.com/office/spreadsheetml/2009/9/main" objectType="Radio" noThreeD="1"/>
</file>

<file path=xl/ctrlProps/ctrlProp521.xml><?xml version="1.0" encoding="utf-8"?>
<formControlPr xmlns="http://schemas.microsoft.com/office/spreadsheetml/2009/9/main" objectType="GBox" noThreeD="1"/>
</file>

<file path=xl/ctrlProps/ctrlProp522.xml><?xml version="1.0" encoding="utf-8"?>
<formControlPr xmlns="http://schemas.microsoft.com/office/spreadsheetml/2009/9/main" objectType="Radio" firstButton="1" fmlaLink="$J$41" noThreeD="1"/>
</file>

<file path=xl/ctrlProps/ctrlProp523.xml><?xml version="1.0" encoding="utf-8"?>
<formControlPr xmlns="http://schemas.microsoft.com/office/spreadsheetml/2009/9/main" objectType="Radio" noThreeD="1"/>
</file>

<file path=xl/ctrlProps/ctrlProp524.xml><?xml version="1.0" encoding="utf-8"?>
<formControlPr xmlns="http://schemas.microsoft.com/office/spreadsheetml/2009/9/main" objectType="Radio" noThreeD="1"/>
</file>

<file path=xl/ctrlProps/ctrlProp525.xml><?xml version="1.0" encoding="utf-8"?>
<formControlPr xmlns="http://schemas.microsoft.com/office/spreadsheetml/2009/9/main" objectType="GBox" noThreeD="1"/>
</file>

<file path=xl/ctrlProps/ctrlProp526.xml><?xml version="1.0" encoding="utf-8"?>
<formControlPr xmlns="http://schemas.microsoft.com/office/spreadsheetml/2009/9/main" objectType="Radio" firstButton="1" fmlaLink="$J$42" noThreeD="1"/>
</file>

<file path=xl/ctrlProps/ctrlProp527.xml><?xml version="1.0" encoding="utf-8"?>
<formControlPr xmlns="http://schemas.microsoft.com/office/spreadsheetml/2009/9/main" objectType="Radio" noThreeD="1"/>
</file>

<file path=xl/ctrlProps/ctrlProp528.xml><?xml version="1.0" encoding="utf-8"?>
<formControlPr xmlns="http://schemas.microsoft.com/office/spreadsheetml/2009/9/main" objectType="Radio" noThreeD="1"/>
</file>

<file path=xl/ctrlProps/ctrlProp529.xml><?xml version="1.0" encoding="utf-8"?>
<formControlPr xmlns="http://schemas.microsoft.com/office/spreadsheetml/2009/9/main" objectType="GBox" noThreeD="1"/>
</file>

<file path=xl/ctrlProps/ctrlProp530.xml><?xml version="1.0" encoding="utf-8"?>
<formControlPr xmlns="http://schemas.microsoft.com/office/spreadsheetml/2009/9/main" objectType="Radio" firstButton="1" fmlaLink="$J$43" noThreeD="1"/>
</file>

<file path=xl/ctrlProps/ctrlProp531.xml><?xml version="1.0" encoding="utf-8"?>
<formControlPr xmlns="http://schemas.microsoft.com/office/spreadsheetml/2009/9/main" objectType="Radio" noThreeD="1"/>
</file>

<file path=xl/ctrlProps/ctrlProp532.xml><?xml version="1.0" encoding="utf-8"?>
<formControlPr xmlns="http://schemas.microsoft.com/office/spreadsheetml/2009/9/main" objectType="Radio" noThreeD="1"/>
</file>

<file path=xl/ctrlProps/ctrlProp533.xml><?xml version="1.0" encoding="utf-8"?>
<formControlPr xmlns="http://schemas.microsoft.com/office/spreadsheetml/2009/9/main" objectType="GBox" noThreeD="1"/>
</file>

<file path=xl/ctrlProps/ctrlProp534.xml><?xml version="1.0" encoding="utf-8"?>
<formControlPr xmlns="http://schemas.microsoft.com/office/spreadsheetml/2009/9/main" objectType="Radio" firstButton="1" fmlaLink="$J$48" noThreeD="1"/>
</file>

<file path=xl/ctrlProps/ctrlProp535.xml><?xml version="1.0" encoding="utf-8"?>
<formControlPr xmlns="http://schemas.microsoft.com/office/spreadsheetml/2009/9/main" objectType="Radio" noThreeD="1"/>
</file>

<file path=xl/ctrlProps/ctrlProp536.xml><?xml version="1.0" encoding="utf-8"?>
<formControlPr xmlns="http://schemas.microsoft.com/office/spreadsheetml/2009/9/main" objectType="Radio" noThreeD="1"/>
</file>

<file path=xl/ctrlProps/ctrlProp537.xml><?xml version="1.0" encoding="utf-8"?>
<formControlPr xmlns="http://schemas.microsoft.com/office/spreadsheetml/2009/9/main" objectType="GBox" noThreeD="1"/>
</file>

<file path=xl/ctrlProps/ctrlProp538.xml><?xml version="1.0" encoding="utf-8"?>
<formControlPr xmlns="http://schemas.microsoft.com/office/spreadsheetml/2009/9/main" objectType="Radio" firstButton="1" fmlaLink="$J$50" noThreeD="1"/>
</file>

<file path=xl/ctrlProps/ctrlProp539.xml><?xml version="1.0" encoding="utf-8"?>
<formControlPr xmlns="http://schemas.microsoft.com/office/spreadsheetml/2009/9/main" objectType="Radio" noThreeD="1"/>
</file>

<file path=xl/ctrlProps/ctrlProp540.xml><?xml version="1.0" encoding="utf-8"?>
<formControlPr xmlns="http://schemas.microsoft.com/office/spreadsheetml/2009/9/main" objectType="Radio" noThreeD="1"/>
</file>

<file path=xl/ctrlProps/ctrlProp541.xml><?xml version="1.0" encoding="utf-8"?>
<formControlPr xmlns="http://schemas.microsoft.com/office/spreadsheetml/2009/9/main" objectType="GBox" noThreeD="1"/>
</file>

<file path=xl/ctrlProps/ctrlProp542.xml><?xml version="1.0" encoding="utf-8"?>
<formControlPr xmlns="http://schemas.microsoft.com/office/spreadsheetml/2009/9/main" objectType="Radio" firstButton="1" fmlaLink="$J$51" noThreeD="1"/>
</file>

<file path=xl/ctrlProps/ctrlProp543.xml><?xml version="1.0" encoding="utf-8"?>
<formControlPr xmlns="http://schemas.microsoft.com/office/spreadsheetml/2009/9/main" objectType="Radio" noThreeD="1"/>
</file>

<file path=xl/ctrlProps/ctrlProp544.xml><?xml version="1.0" encoding="utf-8"?>
<formControlPr xmlns="http://schemas.microsoft.com/office/spreadsheetml/2009/9/main" objectType="Radio" noThreeD="1"/>
</file>

<file path=xl/ctrlProps/ctrlProp545.xml><?xml version="1.0" encoding="utf-8"?>
<formControlPr xmlns="http://schemas.microsoft.com/office/spreadsheetml/2009/9/main" objectType="GBox" noThreeD="1"/>
</file>

<file path=xl/ctrlProps/ctrlProp546.xml><?xml version="1.0" encoding="utf-8"?>
<formControlPr xmlns="http://schemas.microsoft.com/office/spreadsheetml/2009/9/main" objectType="Radio" firstButton="1" fmlaLink="$J$52" noThreeD="1"/>
</file>

<file path=xl/ctrlProps/ctrlProp547.xml><?xml version="1.0" encoding="utf-8"?>
<formControlPr xmlns="http://schemas.microsoft.com/office/spreadsheetml/2009/9/main" objectType="Radio" noThreeD="1"/>
</file>

<file path=xl/ctrlProps/ctrlProp548.xml><?xml version="1.0" encoding="utf-8"?>
<formControlPr xmlns="http://schemas.microsoft.com/office/spreadsheetml/2009/9/main" objectType="Radio" noThreeD="1"/>
</file>

<file path=xl/ctrlProps/ctrlProp549.xml><?xml version="1.0" encoding="utf-8"?>
<formControlPr xmlns="http://schemas.microsoft.com/office/spreadsheetml/2009/9/main" objectType="GBox" noThreeD="1"/>
</file>

<file path=xl/ctrlProps/ctrlProp550.xml><?xml version="1.0" encoding="utf-8"?>
<formControlPr xmlns="http://schemas.microsoft.com/office/spreadsheetml/2009/9/main" objectType="Radio" firstButton="1" fmlaLink="$J$53" noThreeD="1"/>
</file>

<file path=xl/ctrlProps/ctrlProp551.xml><?xml version="1.0" encoding="utf-8"?>
<formControlPr xmlns="http://schemas.microsoft.com/office/spreadsheetml/2009/9/main" objectType="Radio" noThreeD="1"/>
</file>

<file path=xl/ctrlProps/ctrlProp552.xml><?xml version="1.0" encoding="utf-8"?>
<formControlPr xmlns="http://schemas.microsoft.com/office/spreadsheetml/2009/9/main" objectType="Radio" noThreeD="1"/>
</file>

<file path=xl/ctrlProps/ctrlProp553.xml><?xml version="1.0" encoding="utf-8"?>
<formControlPr xmlns="http://schemas.microsoft.com/office/spreadsheetml/2009/9/main" objectType="GBox" noThreeD="1"/>
</file>

<file path=xl/ctrlProps/ctrlProp554.xml><?xml version="1.0" encoding="utf-8"?>
<formControlPr xmlns="http://schemas.microsoft.com/office/spreadsheetml/2009/9/main" objectType="Radio" firstButton="1" fmlaLink="$J$56" noThreeD="1"/>
</file>

<file path=xl/ctrlProps/ctrlProp555.xml><?xml version="1.0" encoding="utf-8"?>
<formControlPr xmlns="http://schemas.microsoft.com/office/spreadsheetml/2009/9/main" objectType="Radio" noThreeD="1"/>
</file>

<file path=xl/ctrlProps/ctrlProp556.xml><?xml version="1.0" encoding="utf-8"?>
<formControlPr xmlns="http://schemas.microsoft.com/office/spreadsheetml/2009/9/main" objectType="Radio" noThreeD="1"/>
</file>

<file path=xl/ctrlProps/ctrlProp557.xml><?xml version="1.0" encoding="utf-8"?>
<formControlPr xmlns="http://schemas.microsoft.com/office/spreadsheetml/2009/9/main" objectType="GBox" noThreeD="1"/>
</file>

<file path=xl/ctrlProps/ctrlProp558.xml><?xml version="1.0" encoding="utf-8"?>
<formControlPr xmlns="http://schemas.microsoft.com/office/spreadsheetml/2009/9/main" objectType="Radio" firstButton="1" fmlaLink="$J$57" noThreeD="1"/>
</file>

<file path=xl/ctrlProps/ctrlProp559.xml><?xml version="1.0" encoding="utf-8"?>
<formControlPr xmlns="http://schemas.microsoft.com/office/spreadsheetml/2009/9/main" objectType="Radio" noThreeD="1"/>
</file>

<file path=xl/ctrlProps/ctrlProp560.xml><?xml version="1.0" encoding="utf-8"?>
<formControlPr xmlns="http://schemas.microsoft.com/office/spreadsheetml/2009/9/main" objectType="Radio" noThreeD="1"/>
</file>

<file path=xl/ctrlProps/ctrlProp561.xml><?xml version="1.0" encoding="utf-8"?>
<formControlPr xmlns="http://schemas.microsoft.com/office/spreadsheetml/2009/9/main" objectType="GBox" noThreeD="1"/>
</file>

<file path=xl/ctrlProps/ctrlProp562.xml><?xml version="1.0" encoding="utf-8"?>
<formControlPr xmlns="http://schemas.microsoft.com/office/spreadsheetml/2009/9/main" objectType="Radio" firstButton="1" fmlaLink="$J$58" noThreeD="1"/>
</file>

<file path=xl/ctrlProps/ctrlProp563.xml><?xml version="1.0" encoding="utf-8"?>
<formControlPr xmlns="http://schemas.microsoft.com/office/spreadsheetml/2009/9/main" objectType="Radio" noThreeD="1"/>
</file>

<file path=xl/ctrlProps/ctrlProp564.xml><?xml version="1.0" encoding="utf-8"?>
<formControlPr xmlns="http://schemas.microsoft.com/office/spreadsheetml/2009/9/main" objectType="Radio" noThreeD="1"/>
</file>

<file path=xl/ctrlProps/ctrlProp565.xml><?xml version="1.0" encoding="utf-8"?>
<formControlPr xmlns="http://schemas.microsoft.com/office/spreadsheetml/2009/9/main" objectType="GBox" noThreeD="1"/>
</file>

<file path=xl/ctrlProps/ctrlProp566.xml><?xml version="1.0" encoding="utf-8"?>
<formControlPr xmlns="http://schemas.microsoft.com/office/spreadsheetml/2009/9/main" objectType="Radio" firstButton="1" fmlaLink="$J$59" noThreeD="1"/>
</file>

<file path=xl/ctrlProps/ctrlProp567.xml><?xml version="1.0" encoding="utf-8"?>
<formControlPr xmlns="http://schemas.microsoft.com/office/spreadsheetml/2009/9/main" objectType="Radio" noThreeD="1"/>
</file>

<file path=xl/ctrlProps/ctrlProp568.xml><?xml version="1.0" encoding="utf-8"?>
<formControlPr xmlns="http://schemas.microsoft.com/office/spreadsheetml/2009/9/main" objectType="Radio" noThreeD="1"/>
</file>

<file path=xl/ctrlProps/ctrlProp569.xml><?xml version="1.0" encoding="utf-8"?>
<formControlPr xmlns="http://schemas.microsoft.com/office/spreadsheetml/2009/9/main" objectType="GBox" noThreeD="1"/>
</file>

<file path=xl/ctrlProps/ctrlProp570.xml><?xml version="1.0" encoding="utf-8"?>
<formControlPr xmlns="http://schemas.microsoft.com/office/spreadsheetml/2009/9/main" objectType="Radio" firstButton="1" fmlaLink="$J$60" noThreeD="1"/>
</file>

<file path=xl/ctrlProps/ctrlProp571.xml><?xml version="1.0" encoding="utf-8"?>
<formControlPr xmlns="http://schemas.microsoft.com/office/spreadsheetml/2009/9/main" objectType="Radio" noThreeD="1"/>
</file>

<file path=xl/ctrlProps/ctrlProp572.xml><?xml version="1.0" encoding="utf-8"?>
<formControlPr xmlns="http://schemas.microsoft.com/office/spreadsheetml/2009/9/main" objectType="Radio" noThreeD="1"/>
</file>

<file path=xl/ctrlProps/ctrlProp573.xml><?xml version="1.0" encoding="utf-8"?>
<formControlPr xmlns="http://schemas.microsoft.com/office/spreadsheetml/2009/9/main" objectType="GBox" noThreeD="1"/>
</file>

<file path=xl/ctrlProps/ctrlProp574.xml><?xml version="1.0" encoding="utf-8"?>
<formControlPr xmlns="http://schemas.microsoft.com/office/spreadsheetml/2009/9/main" objectType="Radio" firstButton="1" fmlaLink="$J$61" noThreeD="1"/>
</file>

<file path=xl/ctrlProps/ctrlProp575.xml><?xml version="1.0" encoding="utf-8"?>
<formControlPr xmlns="http://schemas.microsoft.com/office/spreadsheetml/2009/9/main" objectType="Radio" noThreeD="1"/>
</file>

<file path=xl/ctrlProps/ctrlProp576.xml><?xml version="1.0" encoding="utf-8"?>
<formControlPr xmlns="http://schemas.microsoft.com/office/spreadsheetml/2009/9/main" objectType="Radio" noThreeD="1"/>
</file>

<file path=xl/ctrlProps/ctrlProp577.xml><?xml version="1.0" encoding="utf-8"?>
<formControlPr xmlns="http://schemas.microsoft.com/office/spreadsheetml/2009/9/main" objectType="GBox" noThreeD="1"/>
</file>

<file path=xl/ctrlProps/ctrlProp578.xml><?xml version="1.0" encoding="utf-8"?>
<formControlPr xmlns="http://schemas.microsoft.com/office/spreadsheetml/2009/9/main" objectType="Radio" firstButton="1" fmlaLink="$J$62" noThreeD="1"/>
</file>

<file path=xl/ctrlProps/ctrlProp579.xml><?xml version="1.0" encoding="utf-8"?>
<formControlPr xmlns="http://schemas.microsoft.com/office/spreadsheetml/2009/9/main" objectType="Radio" noThreeD="1"/>
</file>

<file path=xl/ctrlProps/ctrlProp580.xml><?xml version="1.0" encoding="utf-8"?>
<formControlPr xmlns="http://schemas.microsoft.com/office/spreadsheetml/2009/9/main" objectType="Radio" noThreeD="1"/>
</file>

<file path=xl/ctrlProps/ctrlProp581.xml><?xml version="1.0" encoding="utf-8"?>
<formControlPr xmlns="http://schemas.microsoft.com/office/spreadsheetml/2009/9/main" objectType="GBox" noThreeD="1"/>
</file>

<file path=xl/ctrlProps/ctrlProp582.xml><?xml version="1.0" encoding="utf-8"?>
<formControlPr xmlns="http://schemas.microsoft.com/office/spreadsheetml/2009/9/main" objectType="Radio" firstButton="1" fmlaLink="$J$63" noThreeD="1"/>
</file>

<file path=xl/ctrlProps/ctrlProp583.xml><?xml version="1.0" encoding="utf-8"?>
<formControlPr xmlns="http://schemas.microsoft.com/office/spreadsheetml/2009/9/main" objectType="Radio" noThreeD="1"/>
</file>

<file path=xl/ctrlProps/ctrlProp584.xml><?xml version="1.0" encoding="utf-8"?>
<formControlPr xmlns="http://schemas.microsoft.com/office/spreadsheetml/2009/9/main" objectType="Radio" noThreeD="1"/>
</file>

<file path=xl/ctrlProps/ctrlProp585.xml><?xml version="1.0" encoding="utf-8"?>
<formControlPr xmlns="http://schemas.microsoft.com/office/spreadsheetml/2009/9/main" objectType="GBox" noThreeD="1"/>
</file>

<file path=xl/ctrlProps/ctrlProp586.xml><?xml version="1.0" encoding="utf-8"?>
<formControlPr xmlns="http://schemas.microsoft.com/office/spreadsheetml/2009/9/main" objectType="Radio" firstButton="1" fmlaLink="$J$64" noThreeD="1"/>
</file>

<file path=xl/ctrlProps/ctrlProp587.xml><?xml version="1.0" encoding="utf-8"?>
<formControlPr xmlns="http://schemas.microsoft.com/office/spreadsheetml/2009/9/main" objectType="Radio" noThreeD="1"/>
</file>

<file path=xl/ctrlProps/ctrlProp588.xml><?xml version="1.0" encoding="utf-8"?>
<formControlPr xmlns="http://schemas.microsoft.com/office/spreadsheetml/2009/9/main" objectType="Radio" noThreeD="1"/>
</file>

<file path=xl/ctrlProps/ctrlProp589.xml><?xml version="1.0" encoding="utf-8"?>
<formControlPr xmlns="http://schemas.microsoft.com/office/spreadsheetml/2009/9/main" objectType="GBox" noThreeD="1"/>
</file>

<file path=xl/ctrlProps/ctrlProp590.xml><?xml version="1.0" encoding="utf-8"?>
<formControlPr xmlns="http://schemas.microsoft.com/office/spreadsheetml/2009/9/main" objectType="Radio" firstButton="1" fmlaLink="$J$65" noThreeD="1"/>
</file>

<file path=xl/ctrlProps/ctrlProp591.xml><?xml version="1.0" encoding="utf-8"?>
<formControlPr xmlns="http://schemas.microsoft.com/office/spreadsheetml/2009/9/main" objectType="Radio" noThreeD="1"/>
</file>

<file path=xl/ctrlProps/ctrlProp592.xml><?xml version="1.0" encoding="utf-8"?>
<formControlPr xmlns="http://schemas.microsoft.com/office/spreadsheetml/2009/9/main" objectType="Radio" noThreeD="1"/>
</file>

<file path=xl/ctrlProps/ctrlProp593.xml><?xml version="1.0" encoding="utf-8"?>
<formControlPr xmlns="http://schemas.microsoft.com/office/spreadsheetml/2009/9/main" objectType="GBox" noThreeD="1"/>
</file>

<file path=xl/ctrlProps/ctrlProp594.xml><?xml version="1.0" encoding="utf-8"?>
<formControlPr xmlns="http://schemas.microsoft.com/office/spreadsheetml/2009/9/main" objectType="Radio" firstButton="1" fmlaLink="$J$66" noThreeD="1"/>
</file>

<file path=xl/ctrlProps/ctrlProp595.xml><?xml version="1.0" encoding="utf-8"?>
<formControlPr xmlns="http://schemas.microsoft.com/office/spreadsheetml/2009/9/main" objectType="Radio" noThreeD="1"/>
</file>

<file path=xl/ctrlProps/ctrlProp596.xml><?xml version="1.0" encoding="utf-8"?>
<formControlPr xmlns="http://schemas.microsoft.com/office/spreadsheetml/2009/9/main" objectType="Radio" noThreeD="1"/>
</file>

<file path=xl/ctrlProps/ctrlProp597.xml><?xml version="1.0" encoding="utf-8"?>
<formControlPr xmlns="http://schemas.microsoft.com/office/spreadsheetml/2009/9/main" objectType="GBox" noThreeD="1"/>
</file>

<file path=xl/ctrlProps/ctrlProp598.xml><?xml version="1.0" encoding="utf-8"?>
<formControlPr xmlns="http://schemas.microsoft.com/office/spreadsheetml/2009/9/main" objectType="Radio" firstButton="1" fmlaLink="$J$67" noThreeD="1"/>
</file>

<file path=xl/ctrlProps/ctrlProp599.xml><?xml version="1.0" encoding="utf-8"?>
<formControlPr xmlns="http://schemas.microsoft.com/office/spreadsheetml/2009/9/main" objectType="Radio" noThreeD="1"/>
</file>

<file path=xl/ctrlProps/ctrlProp600.xml><?xml version="1.0" encoding="utf-8"?>
<formControlPr xmlns="http://schemas.microsoft.com/office/spreadsheetml/2009/9/main" objectType="Radio" noThreeD="1"/>
</file>

<file path=xl/ctrlProps/ctrlProp601.xml><?xml version="1.0" encoding="utf-8"?>
<formControlPr xmlns="http://schemas.microsoft.com/office/spreadsheetml/2009/9/main" objectType="GBox" noThreeD="1"/>
</file>

<file path=xl/ctrlProps/ctrlProp602.xml><?xml version="1.0" encoding="utf-8"?>
<formControlPr xmlns="http://schemas.microsoft.com/office/spreadsheetml/2009/9/main" objectType="Radio" firstButton="1" fmlaLink="$J$68" noThreeD="1"/>
</file>

<file path=xl/ctrlProps/ctrlProp603.xml><?xml version="1.0" encoding="utf-8"?>
<formControlPr xmlns="http://schemas.microsoft.com/office/spreadsheetml/2009/9/main" objectType="Radio" noThreeD="1"/>
</file>

<file path=xl/ctrlProps/ctrlProp604.xml><?xml version="1.0" encoding="utf-8"?>
<formControlPr xmlns="http://schemas.microsoft.com/office/spreadsheetml/2009/9/main" objectType="Radio" noThreeD="1"/>
</file>

<file path=xl/ctrlProps/ctrlProp605.xml><?xml version="1.0" encoding="utf-8"?>
<formControlPr xmlns="http://schemas.microsoft.com/office/spreadsheetml/2009/9/main" objectType="GBox" noThreeD="1"/>
</file>

<file path=xl/ctrlProps/ctrlProp606.xml><?xml version="1.0" encoding="utf-8"?>
<formControlPr xmlns="http://schemas.microsoft.com/office/spreadsheetml/2009/9/main" objectType="Radio" firstButton="1" fmlaLink="$J$69" noThreeD="1"/>
</file>

<file path=xl/ctrlProps/ctrlProp607.xml><?xml version="1.0" encoding="utf-8"?>
<formControlPr xmlns="http://schemas.microsoft.com/office/spreadsheetml/2009/9/main" objectType="Radio" noThreeD="1"/>
</file>

<file path=xl/ctrlProps/ctrlProp608.xml><?xml version="1.0" encoding="utf-8"?>
<formControlPr xmlns="http://schemas.microsoft.com/office/spreadsheetml/2009/9/main" objectType="Radio" noThreeD="1"/>
</file>

<file path=xl/ctrlProps/ctrlProp609.xml><?xml version="1.0" encoding="utf-8"?>
<formControlPr xmlns="http://schemas.microsoft.com/office/spreadsheetml/2009/9/main" objectType="GBox" noThreeD="1"/>
</file>

<file path=xl/ctrlProps/ctrlProp610.xml><?xml version="1.0" encoding="utf-8"?>
<formControlPr xmlns="http://schemas.microsoft.com/office/spreadsheetml/2009/9/main" objectType="Radio" firstButton="1" fmlaLink="$J$70" noThreeD="1"/>
</file>

<file path=xl/ctrlProps/ctrlProp611.xml><?xml version="1.0" encoding="utf-8"?>
<formControlPr xmlns="http://schemas.microsoft.com/office/spreadsheetml/2009/9/main" objectType="Radio" noThreeD="1"/>
</file>

<file path=xl/ctrlProps/ctrlProp612.xml><?xml version="1.0" encoding="utf-8"?>
<formControlPr xmlns="http://schemas.microsoft.com/office/spreadsheetml/2009/9/main" objectType="Radio" noThreeD="1"/>
</file>

<file path=xl/ctrlProps/ctrlProp613.xml><?xml version="1.0" encoding="utf-8"?>
<formControlPr xmlns="http://schemas.microsoft.com/office/spreadsheetml/2009/9/main" objectType="GBox" noThreeD="1"/>
</file>

<file path=xl/ctrlProps/ctrlProp614.xml><?xml version="1.0" encoding="utf-8"?>
<formControlPr xmlns="http://schemas.microsoft.com/office/spreadsheetml/2009/9/main" objectType="Radio" firstButton="1" fmlaLink="$J$71" noThreeD="1"/>
</file>

<file path=xl/ctrlProps/ctrlProp615.xml><?xml version="1.0" encoding="utf-8"?>
<formControlPr xmlns="http://schemas.microsoft.com/office/spreadsheetml/2009/9/main" objectType="Radio" noThreeD="1"/>
</file>

<file path=xl/ctrlProps/ctrlProp616.xml><?xml version="1.0" encoding="utf-8"?>
<formControlPr xmlns="http://schemas.microsoft.com/office/spreadsheetml/2009/9/main" objectType="Radio" noThreeD="1"/>
</file>

<file path=xl/ctrlProps/ctrlProp617.xml><?xml version="1.0" encoding="utf-8"?>
<formControlPr xmlns="http://schemas.microsoft.com/office/spreadsheetml/2009/9/main" objectType="GBox" noThreeD="1"/>
</file>

<file path=xl/ctrlProps/ctrlProp618.xml><?xml version="1.0" encoding="utf-8"?>
<formControlPr xmlns="http://schemas.microsoft.com/office/spreadsheetml/2009/9/main" objectType="Radio" firstButton="1" fmlaLink="$J$72" noThreeD="1"/>
</file>

<file path=xl/ctrlProps/ctrlProp619.xml><?xml version="1.0" encoding="utf-8"?>
<formControlPr xmlns="http://schemas.microsoft.com/office/spreadsheetml/2009/9/main" objectType="Radio" noThreeD="1"/>
</file>

<file path=xl/ctrlProps/ctrlProp620.xml><?xml version="1.0" encoding="utf-8"?>
<formControlPr xmlns="http://schemas.microsoft.com/office/spreadsheetml/2009/9/main" objectType="Radio" noThreeD="1"/>
</file>

<file path=xl/ctrlProps/ctrlProp621.xml><?xml version="1.0" encoding="utf-8"?>
<formControlPr xmlns="http://schemas.microsoft.com/office/spreadsheetml/2009/9/main" objectType="GBox" noThreeD="1"/>
</file>

<file path=xl/ctrlProps/ctrlProp622.xml><?xml version="1.0" encoding="utf-8"?>
<formControlPr xmlns="http://schemas.microsoft.com/office/spreadsheetml/2009/9/main" objectType="Radio" firstButton="1" fmlaLink="$J$73" noThreeD="1"/>
</file>

<file path=xl/ctrlProps/ctrlProp623.xml><?xml version="1.0" encoding="utf-8"?>
<formControlPr xmlns="http://schemas.microsoft.com/office/spreadsheetml/2009/9/main" objectType="Radio" noThreeD="1"/>
</file>

<file path=xl/ctrlProps/ctrlProp624.xml><?xml version="1.0" encoding="utf-8"?>
<formControlPr xmlns="http://schemas.microsoft.com/office/spreadsheetml/2009/9/main" objectType="Radio" noThreeD="1"/>
</file>

<file path=xl/ctrlProps/ctrlProp625.xml><?xml version="1.0" encoding="utf-8"?>
<formControlPr xmlns="http://schemas.microsoft.com/office/spreadsheetml/2009/9/main" objectType="GBox" noThreeD="1"/>
</file>

<file path=xl/ctrlProps/ctrlProp626.xml><?xml version="1.0" encoding="utf-8"?>
<formControlPr xmlns="http://schemas.microsoft.com/office/spreadsheetml/2009/9/main" objectType="Radio" firstButton="1" fmlaLink="$J$74" noThreeD="1"/>
</file>

<file path=xl/ctrlProps/ctrlProp627.xml><?xml version="1.0" encoding="utf-8"?>
<formControlPr xmlns="http://schemas.microsoft.com/office/spreadsheetml/2009/9/main" objectType="Radio" noThreeD="1"/>
</file>

<file path=xl/ctrlProps/ctrlProp628.xml><?xml version="1.0" encoding="utf-8"?>
<formControlPr xmlns="http://schemas.microsoft.com/office/spreadsheetml/2009/9/main" objectType="Radio" noThreeD="1"/>
</file>

<file path=xl/ctrlProps/ctrlProp629.xml><?xml version="1.0" encoding="utf-8"?>
<formControlPr xmlns="http://schemas.microsoft.com/office/spreadsheetml/2009/9/main" objectType="GBox" noThreeD="1"/>
</file>

<file path=xl/ctrlProps/ctrlProp630.xml><?xml version="1.0" encoding="utf-8"?>
<formControlPr xmlns="http://schemas.microsoft.com/office/spreadsheetml/2009/9/main" objectType="Radio" firstButton="1" fmlaLink="$J$75" noThreeD="1"/>
</file>

<file path=xl/ctrlProps/ctrlProp631.xml><?xml version="1.0" encoding="utf-8"?>
<formControlPr xmlns="http://schemas.microsoft.com/office/spreadsheetml/2009/9/main" objectType="Radio" noThreeD="1"/>
</file>

<file path=xl/ctrlProps/ctrlProp632.xml><?xml version="1.0" encoding="utf-8"?>
<formControlPr xmlns="http://schemas.microsoft.com/office/spreadsheetml/2009/9/main" objectType="Radio" noThreeD="1"/>
</file>

<file path=xl/ctrlProps/ctrlProp633.xml><?xml version="1.0" encoding="utf-8"?>
<formControlPr xmlns="http://schemas.microsoft.com/office/spreadsheetml/2009/9/main" objectType="GBox" noThreeD="1"/>
</file>

<file path=xl/ctrlProps/ctrlProp634.xml><?xml version="1.0" encoding="utf-8"?>
<formControlPr xmlns="http://schemas.microsoft.com/office/spreadsheetml/2009/9/main" objectType="Radio" firstButton="1" fmlaLink="$J$76" noThreeD="1"/>
</file>

<file path=xl/ctrlProps/ctrlProp635.xml><?xml version="1.0" encoding="utf-8"?>
<formControlPr xmlns="http://schemas.microsoft.com/office/spreadsheetml/2009/9/main" objectType="Radio" noThreeD="1"/>
</file>

<file path=xl/ctrlProps/ctrlProp636.xml><?xml version="1.0" encoding="utf-8"?>
<formControlPr xmlns="http://schemas.microsoft.com/office/spreadsheetml/2009/9/main" objectType="Radio" noThreeD="1"/>
</file>

<file path=xl/ctrlProps/ctrlProp637.xml><?xml version="1.0" encoding="utf-8"?>
<formControlPr xmlns="http://schemas.microsoft.com/office/spreadsheetml/2009/9/main" objectType="GBox" noThreeD="1"/>
</file>

<file path=xl/ctrlProps/ctrlProp638.xml><?xml version="1.0" encoding="utf-8"?>
<formControlPr xmlns="http://schemas.microsoft.com/office/spreadsheetml/2009/9/main" objectType="Radio" firstButton="1" fmlaLink="$J$77" noThreeD="1"/>
</file>

<file path=xl/ctrlProps/ctrlProp639.xml><?xml version="1.0" encoding="utf-8"?>
<formControlPr xmlns="http://schemas.microsoft.com/office/spreadsheetml/2009/9/main" objectType="Radio" noThreeD="1"/>
</file>

<file path=xl/ctrlProps/ctrlProp640.xml><?xml version="1.0" encoding="utf-8"?>
<formControlPr xmlns="http://schemas.microsoft.com/office/spreadsheetml/2009/9/main" objectType="Radio" noThreeD="1"/>
</file>

<file path=xl/ctrlProps/ctrlProp641.xml><?xml version="1.0" encoding="utf-8"?>
<formControlPr xmlns="http://schemas.microsoft.com/office/spreadsheetml/2009/9/main" objectType="GBox" noThreeD="1"/>
</file>

<file path=xl/ctrlProps/ctrlProp642.xml><?xml version="1.0" encoding="utf-8"?>
<formControlPr xmlns="http://schemas.microsoft.com/office/spreadsheetml/2009/9/main" objectType="Radio" firstButton="1" fmlaLink="$J$78" noThreeD="1"/>
</file>

<file path=xl/ctrlProps/ctrlProp643.xml><?xml version="1.0" encoding="utf-8"?>
<formControlPr xmlns="http://schemas.microsoft.com/office/spreadsheetml/2009/9/main" objectType="Radio" noThreeD="1"/>
</file>

<file path=xl/ctrlProps/ctrlProp644.xml><?xml version="1.0" encoding="utf-8"?>
<formControlPr xmlns="http://schemas.microsoft.com/office/spreadsheetml/2009/9/main" objectType="Radio" noThreeD="1"/>
</file>

<file path=xl/ctrlProps/ctrlProp645.xml><?xml version="1.0" encoding="utf-8"?>
<formControlPr xmlns="http://schemas.microsoft.com/office/spreadsheetml/2009/9/main" objectType="GBox" noThreeD="1"/>
</file>

<file path=xl/ctrlProps/ctrlProp646.xml><?xml version="1.0" encoding="utf-8"?>
<formControlPr xmlns="http://schemas.microsoft.com/office/spreadsheetml/2009/9/main" objectType="Radio" firstButton="1" fmlaLink="$J$79" noThreeD="1"/>
</file>

<file path=xl/ctrlProps/ctrlProp647.xml><?xml version="1.0" encoding="utf-8"?>
<formControlPr xmlns="http://schemas.microsoft.com/office/spreadsheetml/2009/9/main" objectType="Radio" noThreeD="1"/>
</file>

<file path=xl/ctrlProps/ctrlProp648.xml><?xml version="1.0" encoding="utf-8"?>
<formControlPr xmlns="http://schemas.microsoft.com/office/spreadsheetml/2009/9/main" objectType="Radio" noThreeD="1"/>
</file>

<file path=xl/ctrlProps/ctrlProp649.xml><?xml version="1.0" encoding="utf-8"?>
<formControlPr xmlns="http://schemas.microsoft.com/office/spreadsheetml/2009/9/main" objectType="GBox" noThreeD="1"/>
</file>

<file path=xl/ctrlProps/ctrlProp650.xml><?xml version="1.0" encoding="utf-8"?>
<formControlPr xmlns="http://schemas.microsoft.com/office/spreadsheetml/2009/9/main" objectType="Radio" firstButton="1" fmlaLink="$J$80" noThreeD="1"/>
</file>

<file path=xl/ctrlProps/ctrlProp651.xml><?xml version="1.0" encoding="utf-8"?>
<formControlPr xmlns="http://schemas.microsoft.com/office/spreadsheetml/2009/9/main" objectType="Radio" noThreeD="1"/>
</file>

<file path=xl/ctrlProps/ctrlProp652.xml><?xml version="1.0" encoding="utf-8"?>
<formControlPr xmlns="http://schemas.microsoft.com/office/spreadsheetml/2009/9/main" objectType="Radio" noThreeD="1"/>
</file>

<file path=xl/ctrlProps/ctrlProp653.xml><?xml version="1.0" encoding="utf-8"?>
<formControlPr xmlns="http://schemas.microsoft.com/office/spreadsheetml/2009/9/main" objectType="GBox" noThreeD="1"/>
</file>

<file path=xl/ctrlProps/ctrlProp654.xml><?xml version="1.0" encoding="utf-8"?>
<formControlPr xmlns="http://schemas.microsoft.com/office/spreadsheetml/2009/9/main" objectType="Radio" firstButton="1" fmlaLink="$J$81" noThreeD="1"/>
</file>

<file path=xl/ctrlProps/ctrlProp655.xml><?xml version="1.0" encoding="utf-8"?>
<formControlPr xmlns="http://schemas.microsoft.com/office/spreadsheetml/2009/9/main" objectType="Radio" noThreeD="1"/>
</file>

<file path=xl/ctrlProps/ctrlProp656.xml><?xml version="1.0" encoding="utf-8"?>
<formControlPr xmlns="http://schemas.microsoft.com/office/spreadsheetml/2009/9/main" objectType="Radio" noThreeD="1"/>
</file>

<file path=xl/ctrlProps/ctrlProp657.xml><?xml version="1.0" encoding="utf-8"?>
<formControlPr xmlns="http://schemas.microsoft.com/office/spreadsheetml/2009/9/main" objectType="GBox" noThreeD="1"/>
</file>

<file path=xl/ctrlProps/ctrlProp658.xml><?xml version="1.0" encoding="utf-8"?>
<formControlPr xmlns="http://schemas.microsoft.com/office/spreadsheetml/2009/9/main" objectType="Radio" firstButton="1" fmlaLink="$J$82" noThreeD="1"/>
</file>

<file path=xl/ctrlProps/ctrlProp659.xml><?xml version="1.0" encoding="utf-8"?>
<formControlPr xmlns="http://schemas.microsoft.com/office/spreadsheetml/2009/9/main" objectType="Radio" noThreeD="1"/>
</file>

<file path=xl/ctrlProps/ctrlProp660.xml><?xml version="1.0" encoding="utf-8"?>
<formControlPr xmlns="http://schemas.microsoft.com/office/spreadsheetml/2009/9/main" objectType="Radio" noThreeD="1"/>
</file>

<file path=xl/ctrlProps/ctrlProp661.xml><?xml version="1.0" encoding="utf-8"?>
<formControlPr xmlns="http://schemas.microsoft.com/office/spreadsheetml/2009/9/main" objectType="GBox" noThreeD="1"/>
</file>

<file path=xl/ctrlProps/ctrlProp662.xml><?xml version="1.0" encoding="utf-8"?>
<formControlPr xmlns="http://schemas.microsoft.com/office/spreadsheetml/2009/9/main" objectType="Radio" firstButton="1" fmlaLink="$J$83" noThreeD="1"/>
</file>

<file path=xl/ctrlProps/ctrlProp663.xml><?xml version="1.0" encoding="utf-8"?>
<formControlPr xmlns="http://schemas.microsoft.com/office/spreadsheetml/2009/9/main" objectType="Radio" noThreeD="1"/>
</file>

<file path=xl/ctrlProps/ctrlProp664.xml><?xml version="1.0" encoding="utf-8"?>
<formControlPr xmlns="http://schemas.microsoft.com/office/spreadsheetml/2009/9/main" objectType="Radio" noThreeD="1"/>
</file>

<file path=xl/ctrlProps/ctrlProp665.xml><?xml version="1.0" encoding="utf-8"?>
<formControlPr xmlns="http://schemas.microsoft.com/office/spreadsheetml/2009/9/main" objectType="GBox" noThreeD="1"/>
</file>

<file path=xl/ctrlProps/ctrlProp666.xml><?xml version="1.0" encoding="utf-8"?>
<formControlPr xmlns="http://schemas.microsoft.com/office/spreadsheetml/2009/9/main" objectType="Radio" firstButton="1" fmlaLink="$J$84" noThreeD="1"/>
</file>

<file path=xl/ctrlProps/ctrlProp667.xml><?xml version="1.0" encoding="utf-8"?>
<formControlPr xmlns="http://schemas.microsoft.com/office/spreadsheetml/2009/9/main" objectType="Radio" noThreeD="1"/>
</file>

<file path=xl/ctrlProps/ctrlProp668.xml><?xml version="1.0" encoding="utf-8"?>
<formControlPr xmlns="http://schemas.microsoft.com/office/spreadsheetml/2009/9/main" objectType="Radio" noThreeD="1"/>
</file>

<file path=xl/ctrlProps/ctrlProp669.xml><?xml version="1.0" encoding="utf-8"?>
<formControlPr xmlns="http://schemas.microsoft.com/office/spreadsheetml/2009/9/main" objectType="GBox" noThreeD="1"/>
</file>

<file path=xl/ctrlProps/ctrlProp670.xml><?xml version="1.0" encoding="utf-8"?>
<formControlPr xmlns="http://schemas.microsoft.com/office/spreadsheetml/2009/9/main" objectType="Radio" firstButton="1" fmlaLink="$J$85" noThreeD="1"/>
</file>

<file path=xl/ctrlProps/ctrlProp671.xml><?xml version="1.0" encoding="utf-8"?>
<formControlPr xmlns="http://schemas.microsoft.com/office/spreadsheetml/2009/9/main" objectType="Radio" noThreeD="1"/>
</file>

<file path=xl/ctrlProps/ctrlProp672.xml><?xml version="1.0" encoding="utf-8"?>
<formControlPr xmlns="http://schemas.microsoft.com/office/spreadsheetml/2009/9/main" objectType="Radio" noThreeD="1"/>
</file>

<file path=xl/ctrlProps/ctrlProp673.xml><?xml version="1.0" encoding="utf-8"?>
<formControlPr xmlns="http://schemas.microsoft.com/office/spreadsheetml/2009/9/main" objectType="GBox" noThreeD="1"/>
</file>

<file path=xl/ctrlProps/ctrlProp674.xml><?xml version="1.0" encoding="utf-8"?>
<formControlPr xmlns="http://schemas.microsoft.com/office/spreadsheetml/2009/9/main" objectType="Radio" firstButton="1" fmlaLink="$J$49" noThreeD="1"/>
</file>

<file path=xl/ctrlProps/ctrlProp675.xml><?xml version="1.0" encoding="utf-8"?>
<formControlPr xmlns="http://schemas.microsoft.com/office/spreadsheetml/2009/9/main" objectType="Radio" noThreeD="1"/>
</file>

<file path=xl/ctrlProps/ctrlProp676.xml><?xml version="1.0" encoding="utf-8"?>
<formControlPr xmlns="http://schemas.microsoft.com/office/spreadsheetml/2009/9/main" objectType="Radio" noThreeD="1"/>
</file>

<file path=xl/ctrlProps/ctrlProp677.xml><?xml version="1.0" encoding="utf-8"?>
<formControlPr xmlns="http://schemas.microsoft.com/office/spreadsheetml/2009/9/main" objectType="GBox" noThreeD="1"/>
</file>

<file path=xl/ctrlProps/ctrlProp678.xml><?xml version="1.0" encoding="utf-8"?>
<formControlPr xmlns="http://schemas.microsoft.com/office/spreadsheetml/2009/9/main" objectType="Radio" firstButton="1" fmlaLink="$J$9" noThreeD="1"/>
</file>

<file path=xl/ctrlProps/ctrlProp679.xml><?xml version="1.0" encoding="utf-8"?>
<formControlPr xmlns="http://schemas.microsoft.com/office/spreadsheetml/2009/9/main" objectType="Radio" noThreeD="1"/>
</file>

<file path=xl/ctrlProps/ctrlProp680.xml><?xml version="1.0" encoding="utf-8"?>
<formControlPr xmlns="http://schemas.microsoft.com/office/spreadsheetml/2009/9/main" objectType="Radio" noThreeD="1"/>
</file>

<file path=xl/ctrlProps/ctrlProp681.xml><?xml version="1.0" encoding="utf-8"?>
<formControlPr xmlns="http://schemas.microsoft.com/office/spreadsheetml/2009/9/main" objectType="GBox" noThreeD="1"/>
</file>

<file path=xl/ctrlProps/ctrlProp682.xml><?xml version="1.0" encoding="utf-8"?>
<formControlPr xmlns="http://schemas.microsoft.com/office/spreadsheetml/2009/9/main" objectType="Radio" firstButton="1" fmlaLink="$J$10" noThreeD="1"/>
</file>

<file path=xl/ctrlProps/ctrlProp683.xml><?xml version="1.0" encoding="utf-8"?>
<formControlPr xmlns="http://schemas.microsoft.com/office/spreadsheetml/2009/9/main" objectType="Radio" noThreeD="1"/>
</file>

<file path=xl/ctrlProps/ctrlProp684.xml><?xml version="1.0" encoding="utf-8"?>
<formControlPr xmlns="http://schemas.microsoft.com/office/spreadsheetml/2009/9/main" objectType="Radio" noThreeD="1"/>
</file>

<file path=xl/ctrlProps/ctrlProp685.xml><?xml version="1.0" encoding="utf-8"?>
<formControlPr xmlns="http://schemas.microsoft.com/office/spreadsheetml/2009/9/main" objectType="GBox" noThreeD="1"/>
</file>

<file path=xl/ctrlProps/ctrlProp686.xml><?xml version="1.0" encoding="utf-8"?>
<formControlPr xmlns="http://schemas.microsoft.com/office/spreadsheetml/2009/9/main" objectType="Radio" firstButton="1" fmlaLink="$J$11" noThreeD="1"/>
</file>

<file path=xl/ctrlProps/ctrlProp687.xml><?xml version="1.0" encoding="utf-8"?>
<formControlPr xmlns="http://schemas.microsoft.com/office/spreadsheetml/2009/9/main" objectType="Radio" noThreeD="1"/>
</file>

<file path=xl/ctrlProps/ctrlProp688.xml><?xml version="1.0" encoding="utf-8"?>
<formControlPr xmlns="http://schemas.microsoft.com/office/spreadsheetml/2009/9/main" objectType="Radio" noThreeD="1"/>
</file>

<file path=xl/ctrlProps/ctrlProp689.xml><?xml version="1.0" encoding="utf-8"?>
<formControlPr xmlns="http://schemas.microsoft.com/office/spreadsheetml/2009/9/main" objectType="GBox" noThreeD="1"/>
</file>

<file path=xl/ctrlProps/ctrlProp690.xml><?xml version="1.0" encoding="utf-8"?>
<formControlPr xmlns="http://schemas.microsoft.com/office/spreadsheetml/2009/9/main" objectType="Radio" firstButton="1" fmlaLink="$J$12" noThreeD="1"/>
</file>

<file path=xl/ctrlProps/ctrlProp691.xml><?xml version="1.0" encoding="utf-8"?>
<formControlPr xmlns="http://schemas.microsoft.com/office/spreadsheetml/2009/9/main" objectType="Radio" noThreeD="1"/>
</file>

<file path=xl/ctrlProps/ctrlProp692.xml><?xml version="1.0" encoding="utf-8"?>
<formControlPr xmlns="http://schemas.microsoft.com/office/spreadsheetml/2009/9/main" objectType="Radio" noThreeD="1"/>
</file>

<file path=xl/ctrlProps/ctrlProp693.xml><?xml version="1.0" encoding="utf-8"?>
<formControlPr xmlns="http://schemas.microsoft.com/office/spreadsheetml/2009/9/main" objectType="GBox" noThreeD="1"/>
</file>

<file path=xl/ctrlProps/ctrlProp694.xml><?xml version="1.0" encoding="utf-8"?>
<formControlPr xmlns="http://schemas.microsoft.com/office/spreadsheetml/2009/9/main" objectType="Radio" firstButton="1" fmlaLink="$J$13" noThreeD="1"/>
</file>

<file path=xl/ctrlProps/ctrlProp695.xml><?xml version="1.0" encoding="utf-8"?>
<formControlPr xmlns="http://schemas.microsoft.com/office/spreadsheetml/2009/9/main" objectType="Radio" noThreeD="1"/>
</file>

<file path=xl/ctrlProps/ctrlProp696.xml><?xml version="1.0" encoding="utf-8"?>
<formControlPr xmlns="http://schemas.microsoft.com/office/spreadsheetml/2009/9/main" objectType="Radio" noThreeD="1"/>
</file>

<file path=xl/ctrlProps/ctrlProp697.xml><?xml version="1.0" encoding="utf-8"?>
<formControlPr xmlns="http://schemas.microsoft.com/office/spreadsheetml/2009/9/main" objectType="GBox" noThreeD="1"/>
</file>

<file path=xl/ctrlProps/ctrlProp698.xml><?xml version="1.0" encoding="utf-8"?>
<formControlPr xmlns="http://schemas.microsoft.com/office/spreadsheetml/2009/9/main" objectType="Radio" firstButton="1" fmlaLink="$J$14" noThreeD="1"/>
</file>

<file path=xl/ctrlProps/ctrlProp699.xml><?xml version="1.0" encoding="utf-8"?>
<formControlPr xmlns="http://schemas.microsoft.com/office/spreadsheetml/2009/9/main" objectType="Radio" noThreeD="1"/>
</file>

<file path=xl/ctrlProps/ctrlProp700.xml><?xml version="1.0" encoding="utf-8"?>
<formControlPr xmlns="http://schemas.microsoft.com/office/spreadsheetml/2009/9/main" objectType="Radio" noThreeD="1"/>
</file>

<file path=xl/ctrlProps/ctrlProp701.xml><?xml version="1.0" encoding="utf-8"?>
<formControlPr xmlns="http://schemas.microsoft.com/office/spreadsheetml/2009/9/main" objectType="GBox" noThreeD="1"/>
</file>

<file path=xl/ctrlProps/ctrlProp702.xml><?xml version="1.0" encoding="utf-8"?>
<formControlPr xmlns="http://schemas.microsoft.com/office/spreadsheetml/2009/9/main" objectType="Radio" firstButton="1" fmlaLink="$J$15" noThreeD="1"/>
</file>

<file path=xl/ctrlProps/ctrlProp703.xml><?xml version="1.0" encoding="utf-8"?>
<formControlPr xmlns="http://schemas.microsoft.com/office/spreadsheetml/2009/9/main" objectType="Radio" noThreeD="1"/>
</file>

<file path=xl/ctrlProps/ctrlProp704.xml><?xml version="1.0" encoding="utf-8"?>
<formControlPr xmlns="http://schemas.microsoft.com/office/spreadsheetml/2009/9/main" objectType="Radio" noThreeD="1"/>
</file>

<file path=xl/ctrlProps/ctrlProp705.xml><?xml version="1.0" encoding="utf-8"?>
<formControlPr xmlns="http://schemas.microsoft.com/office/spreadsheetml/2009/9/main" objectType="GBox" noThreeD="1"/>
</file>

<file path=xl/ctrlProps/ctrlProp706.xml><?xml version="1.0" encoding="utf-8"?>
<formControlPr xmlns="http://schemas.microsoft.com/office/spreadsheetml/2009/9/main" objectType="Radio" firstButton="1" fmlaLink="$J$16" noThreeD="1"/>
</file>

<file path=xl/ctrlProps/ctrlProp707.xml><?xml version="1.0" encoding="utf-8"?>
<formControlPr xmlns="http://schemas.microsoft.com/office/spreadsheetml/2009/9/main" objectType="Radio" noThreeD="1"/>
</file>

<file path=xl/ctrlProps/ctrlProp708.xml><?xml version="1.0" encoding="utf-8"?>
<formControlPr xmlns="http://schemas.microsoft.com/office/spreadsheetml/2009/9/main" objectType="Radio" noThreeD="1"/>
</file>

<file path=xl/ctrlProps/ctrlProp709.xml><?xml version="1.0" encoding="utf-8"?>
<formControlPr xmlns="http://schemas.microsoft.com/office/spreadsheetml/2009/9/main" objectType="GBox" noThreeD="1"/>
</file>

<file path=xl/ctrlProps/ctrlProp710.xml><?xml version="1.0" encoding="utf-8"?>
<formControlPr xmlns="http://schemas.microsoft.com/office/spreadsheetml/2009/9/main" objectType="Radio" firstButton="1" fmlaLink="$J$17" noThreeD="1"/>
</file>

<file path=xl/ctrlProps/ctrlProp711.xml><?xml version="1.0" encoding="utf-8"?>
<formControlPr xmlns="http://schemas.microsoft.com/office/spreadsheetml/2009/9/main" objectType="Radio" noThreeD="1"/>
</file>

<file path=xl/ctrlProps/ctrlProp712.xml><?xml version="1.0" encoding="utf-8"?>
<formControlPr xmlns="http://schemas.microsoft.com/office/spreadsheetml/2009/9/main" objectType="Radio" noThreeD="1"/>
</file>

<file path=xl/ctrlProps/ctrlProp713.xml><?xml version="1.0" encoding="utf-8"?>
<formControlPr xmlns="http://schemas.microsoft.com/office/spreadsheetml/2009/9/main" objectType="GBox" noThreeD="1"/>
</file>

<file path=xl/ctrlProps/ctrlProp714.xml><?xml version="1.0" encoding="utf-8"?>
<formControlPr xmlns="http://schemas.microsoft.com/office/spreadsheetml/2009/9/main" objectType="Radio" firstButton="1" fmlaLink="$J$18" noThreeD="1"/>
</file>

<file path=xl/ctrlProps/ctrlProp715.xml><?xml version="1.0" encoding="utf-8"?>
<formControlPr xmlns="http://schemas.microsoft.com/office/spreadsheetml/2009/9/main" objectType="Radio" noThreeD="1"/>
</file>

<file path=xl/ctrlProps/ctrlProp716.xml><?xml version="1.0" encoding="utf-8"?>
<formControlPr xmlns="http://schemas.microsoft.com/office/spreadsheetml/2009/9/main" objectType="Radio" noThreeD="1"/>
</file>

<file path=xl/ctrlProps/ctrlProp717.xml><?xml version="1.0" encoding="utf-8"?>
<formControlPr xmlns="http://schemas.microsoft.com/office/spreadsheetml/2009/9/main" objectType="GBox" noThreeD="1"/>
</file>

<file path=xl/ctrlProps/ctrlProp718.xml><?xml version="1.0" encoding="utf-8"?>
<formControlPr xmlns="http://schemas.microsoft.com/office/spreadsheetml/2009/9/main" objectType="Radio" firstButton="1" fmlaLink="$J$30" noThreeD="1"/>
</file>

<file path=xl/ctrlProps/ctrlProp719.xml><?xml version="1.0" encoding="utf-8"?>
<formControlPr xmlns="http://schemas.microsoft.com/office/spreadsheetml/2009/9/main" objectType="Radio" noThreeD="1"/>
</file>

<file path=xl/ctrlProps/ctrlProp720.xml><?xml version="1.0" encoding="utf-8"?>
<formControlPr xmlns="http://schemas.microsoft.com/office/spreadsheetml/2009/9/main" objectType="Radio" noThreeD="1"/>
</file>

<file path=xl/ctrlProps/ctrlProp721.xml><?xml version="1.0" encoding="utf-8"?>
<formControlPr xmlns="http://schemas.microsoft.com/office/spreadsheetml/2009/9/main" objectType="GBox" noThreeD="1"/>
</file>

<file path=xl/ctrlProps/ctrlProp722.xml><?xml version="1.0" encoding="utf-8"?>
<formControlPr xmlns="http://schemas.microsoft.com/office/spreadsheetml/2009/9/main" objectType="Radio" firstButton="1" fmlaLink="$J$31" noThreeD="1"/>
</file>

<file path=xl/ctrlProps/ctrlProp723.xml><?xml version="1.0" encoding="utf-8"?>
<formControlPr xmlns="http://schemas.microsoft.com/office/spreadsheetml/2009/9/main" objectType="Radio" noThreeD="1"/>
</file>

<file path=xl/ctrlProps/ctrlProp724.xml><?xml version="1.0" encoding="utf-8"?>
<formControlPr xmlns="http://schemas.microsoft.com/office/spreadsheetml/2009/9/main" objectType="Radio" noThreeD="1"/>
</file>

<file path=xl/ctrlProps/ctrlProp725.xml><?xml version="1.0" encoding="utf-8"?>
<formControlPr xmlns="http://schemas.microsoft.com/office/spreadsheetml/2009/9/main" objectType="GBox" noThreeD="1"/>
</file>

<file path=xl/ctrlProps/ctrlProp726.xml><?xml version="1.0" encoding="utf-8"?>
<formControlPr xmlns="http://schemas.microsoft.com/office/spreadsheetml/2009/9/main" objectType="Radio" firstButton="1" fmlaLink="$J$32" noThreeD="1"/>
</file>

<file path=xl/ctrlProps/ctrlProp727.xml><?xml version="1.0" encoding="utf-8"?>
<formControlPr xmlns="http://schemas.microsoft.com/office/spreadsheetml/2009/9/main" objectType="Radio" noThreeD="1"/>
</file>

<file path=xl/ctrlProps/ctrlProp728.xml><?xml version="1.0" encoding="utf-8"?>
<formControlPr xmlns="http://schemas.microsoft.com/office/spreadsheetml/2009/9/main" objectType="Radio" noThreeD="1"/>
</file>

<file path=xl/ctrlProps/ctrlProp729.xml><?xml version="1.0" encoding="utf-8"?>
<formControlPr xmlns="http://schemas.microsoft.com/office/spreadsheetml/2009/9/main" objectType="GBox" noThreeD="1"/>
</file>

<file path=xl/ctrlProps/ctrlProp730.xml><?xml version="1.0" encoding="utf-8"?>
<formControlPr xmlns="http://schemas.microsoft.com/office/spreadsheetml/2009/9/main" objectType="Radio" firstButton="1" fmlaLink="$J$33" noThreeD="1"/>
</file>

<file path=xl/ctrlProps/ctrlProp731.xml><?xml version="1.0" encoding="utf-8"?>
<formControlPr xmlns="http://schemas.microsoft.com/office/spreadsheetml/2009/9/main" objectType="Radio" noThreeD="1"/>
</file>

<file path=xl/ctrlProps/ctrlProp732.xml><?xml version="1.0" encoding="utf-8"?>
<formControlPr xmlns="http://schemas.microsoft.com/office/spreadsheetml/2009/9/main" objectType="Radio" noThreeD="1"/>
</file>

<file path=xl/ctrlProps/ctrlProp733.xml><?xml version="1.0" encoding="utf-8"?>
<formControlPr xmlns="http://schemas.microsoft.com/office/spreadsheetml/2009/9/main" objectType="GBox" noThreeD="1"/>
</file>

<file path=xl/ctrlProps/ctrlProp734.xml><?xml version="1.0" encoding="utf-8"?>
<formControlPr xmlns="http://schemas.microsoft.com/office/spreadsheetml/2009/9/main" objectType="Radio" firstButton="1" fmlaLink="$J$44" noThreeD="1"/>
</file>

<file path=xl/ctrlProps/ctrlProp735.xml><?xml version="1.0" encoding="utf-8"?>
<formControlPr xmlns="http://schemas.microsoft.com/office/spreadsheetml/2009/9/main" objectType="Radio" noThreeD="1"/>
</file>

<file path=xl/ctrlProps/ctrlProp736.xml><?xml version="1.0" encoding="utf-8"?>
<formControlPr xmlns="http://schemas.microsoft.com/office/spreadsheetml/2009/9/main" objectType="Radio" noThreeD="1"/>
</file>

<file path=xl/ctrlProps/ctrlProp737.xml><?xml version="1.0" encoding="utf-8"?>
<formControlPr xmlns="http://schemas.microsoft.com/office/spreadsheetml/2009/9/main" objectType="GBox" noThreeD="1"/>
</file>

<file path=xl/ctrlProps/ctrlProp738.xml><?xml version="1.0" encoding="utf-8"?>
<formControlPr xmlns="http://schemas.microsoft.com/office/spreadsheetml/2009/9/main" objectType="Radio" firstButton="1" fmlaLink="$J$45" noThreeD="1"/>
</file>

<file path=xl/ctrlProps/ctrlProp739.xml><?xml version="1.0" encoding="utf-8"?>
<formControlPr xmlns="http://schemas.microsoft.com/office/spreadsheetml/2009/9/main" objectType="Radio" noThreeD="1"/>
</file>

<file path=xl/ctrlProps/ctrlProp740.xml><?xml version="1.0" encoding="utf-8"?>
<formControlPr xmlns="http://schemas.microsoft.com/office/spreadsheetml/2009/9/main" objectType="Radio" noThreeD="1"/>
</file>

<file path=xl/ctrlProps/ctrlProp741.xml><?xml version="1.0" encoding="utf-8"?>
<formControlPr xmlns="http://schemas.microsoft.com/office/spreadsheetml/2009/9/main" objectType="GBox" noThreeD="1"/>
</file>

<file path=xl/ctrlProps/ctrlProp742.xml><?xml version="1.0" encoding="utf-8"?>
<formControlPr xmlns="http://schemas.microsoft.com/office/spreadsheetml/2009/9/main" objectType="Radio" firstButton="1" fmlaLink="$J$46" noThreeD="1"/>
</file>

<file path=xl/ctrlProps/ctrlProp743.xml><?xml version="1.0" encoding="utf-8"?>
<formControlPr xmlns="http://schemas.microsoft.com/office/spreadsheetml/2009/9/main" objectType="Radio" noThreeD="1"/>
</file>

<file path=xl/ctrlProps/ctrlProp744.xml><?xml version="1.0" encoding="utf-8"?>
<formControlPr xmlns="http://schemas.microsoft.com/office/spreadsheetml/2009/9/main" objectType="Radio" noThreeD="1"/>
</file>

<file path=xl/ctrlProps/ctrlProp745.xml><?xml version="1.0" encoding="utf-8"?>
<formControlPr xmlns="http://schemas.microsoft.com/office/spreadsheetml/2009/9/main" objectType="GBox" noThreeD="1"/>
</file>

<file path=xl/ctrlProps/ctrlProp746.xml><?xml version="1.0" encoding="utf-8"?>
<formControlPr xmlns="http://schemas.microsoft.com/office/spreadsheetml/2009/9/main" objectType="Radio" firstButton="1" fmlaLink="$J$47" noThreeD="1"/>
</file>

<file path=xl/ctrlProps/ctrlProp747.xml><?xml version="1.0" encoding="utf-8"?>
<formControlPr xmlns="http://schemas.microsoft.com/office/spreadsheetml/2009/9/main" objectType="Radio" noThreeD="1"/>
</file>

<file path=xl/ctrlProps/ctrlProp748.xml><?xml version="1.0" encoding="utf-8"?>
<formControlPr xmlns="http://schemas.microsoft.com/office/spreadsheetml/2009/9/main" objectType="Radio" noThreeD="1"/>
</file>

<file path=xl/ctrlProps/ctrlProp749.xml><?xml version="1.0" encoding="utf-8"?>
<formControlPr xmlns="http://schemas.microsoft.com/office/spreadsheetml/2009/9/main" objectType="GBox" noThreeD="1"/>
</file>

<file path=xl/ctrlProps/ctrlProp750.xml><?xml version="1.0" encoding="utf-8"?>
<formControlPr xmlns="http://schemas.microsoft.com/office/spreadsheetml/2009/9/main" objectType="Radio" firstButton="1" fmlaLink="$J$6" noThreeD="1"/>
</file>

<file path=xl/ctrlProps/ctrlProp751.xml><?xml version="1.0" encoding="utf-8"?>
<formControlPr xmlns="http://schemas.microsoft.com/office/spreadsheetml/2009/9/main" objectType="Radio" noThreeD="1"/>
</file>

<file path=xl/ctrlProps/ctrlProp752.xml><?xml version="1.0" encoding="utf-8"?>
<formControlPr xmlns="http://schemas.microsoft.com/office/spreadsheetml/2009/9/main" objectType="Radio" noThreeD="1"/>
</file>

<file path=xl/ctrlProps/ctrlProp753.xml><?xml version="1.0" encoding="utf-8"?>
<formControlPr xmlns="http://schemas.microsoft.com/office/spreadsheetml/2009/9/main" objectType="GBox" noThreeD="1"/>
</file>

<file path=xl/ctrlProps/ctrlProp754.xml><?xml version="1.0" encoding="utf-8"?>
<formControlPr xmlns="http://schemas.microsoft.com/office/spreadsheetml/2009/9/main" objectType="Radio" firstButton="1" fmlaLink="$J$7" noThreeD="1"/>
</file>

<file path=xl/ctrlProps/ctrlProp755.xml><?xml version="1.0" encoding="utf-8"?>
<formControlPr xmlns="http://schemas.microsoft.com/office/spreadsheetml/2009/9/main" objectType="Radio" noThreeD="1"/>
</file>

<file path=xl/ctrlProps/ctrlProp756.xml><?xml version="1.0" encoding="utf-8"?>
<formControlPr xmlns="http://schemas.microsoft.com/office/spreadsheetml/2009/9/main" objectType="Radio" noThreeD="1"/>
</file>

<file path=xl/ctrlProps/ctrlProp757.xml><?xml version="1.0" encoding="utf-8"?>
<formControlPr xmlns="http://schemas.microsoft.com/office/spreadsheetml/2009/9/main" objectType="GBox" noThreeD="1"/>
</file>

<file path=xl/ctrlProps/ctrlProp758.xml><?xml version="1.0" encoding="utf-8"?>
<formControlPr xmlns="http://schemas.microsoft.com/office/spreadsheetml/2009/9/main" objectType="Radio" firstButton="1" fmlaLink="$J$8" noThreeD="1"/>
</file>

<file path=xl/ctrlProps/ctrlProp759.xml><?xml version="1.0" encoding="utf-8"?>
<formControlPr xmlns="http://schemas.microsoft.com/office/spreadsheetml/2009/9/main" objectType="Radio" noThreeD="1"/>
</file>

<file path=xl/ctrlProps/ctrlProp760.xml><?xml version="1.0" encoding="utf-8"?>
<formControlPr xmlns="http://schemas.microsoft.com/office/spreadsheetml/2009/9/main" objectType="Radio" noThreeD="1"/>
</file>

<file path=xl/ctrlProps/ctrlProp761.xml><?xml version="1.0" encoding="utf-8"?>
<formControlPr xmlns="http://schemas.microsoft.com/office/spreadsheetml/2009/9/main" objectType="GBox" noThreeD="1"/>
</file>

<file path=xl/ctrlProps/ctrlProp762.xml><?xml version="1.0" encoding="utf-8"?>
<formControlPr xmlns="http://schemas.microsoft.com/office/spreadsheetml/2009/9/main" objectType="Radio" firstButton="1" fmlaLink="$J$9" noThreeD="1"/>
</file>

<file path=xl/ctrlProps/ctrlProp763.xml><?xml version="1.0" encoding="utf-8"?>
<formControlPr xmlns="http://schemas.microsoft.com/office/spreadsheetml/2009/9/main" objectType="Radio" noThreeD="1"/>
</file>

<file path=xl/ctrlProps/ctrlProp764.xml><?xml version="1.0" encoding="utf-8"?>
<formControlPr xmlns="http://schemas.microsoft.com/office/spreadsheetml/2009/9/main" objectType="Radio" noThreeD="1"/>
</file>

<file path=xl/ctrlProps/ctrlProp765.xml><?xml version="1.0" encoding="utf-8"?>
<formControlPr xmlns="http://schemas.microsoft.com/office/spreadsheetml/2009/9/main" objectType="GBox" noThreeD="1"/>
</file>

<file path=xl/ctrlProps/ctrlProp766.xml><?xml version="1.0" encoding="utf-8"?>
<formControlPr xmlns="http://schemas.microsoft.com/office/spreadsheetml/2009/9/main" objectType="Radio" firstButton="1" fmlaLink="$J$10" noThreeD="1"/>
</file>

<file path=xl/ctrlProps/ctrlProp767.xml><?xml version="1.0" encoding="utf-8"?>
<formControlPr xmlns="http://schemas.microsoft.com/office/spreadsheetml/2009/9/main" objectType="Radio" noThreeD="1"/>
</file>

<file path=xl/ctrlProps/ctrlProp768.xml><?xml version="1.0" encoding="utf-8"?>
<formControlPr xmlns="http://schemas.microsoft.com/office/spreadsheetml/2009/9/main" objectType="Radio" noThreeD="1"/>
</file>

<file path=xl/ctrlProps/ctrlProp769.xml><?xml version="1.0" encoding="utf-8"?>
<formControlPr xmlns="http://schemas.microsoft.com/office/spreadsheetml/2009/9/main" objectType="GBox" noThreeD="1"/>
</file>

<file path=xl/ctrlProps/ctrlProp770.xml><?xml version="1.0" encoding="utf-8"?>
<formControlPr xmlns="http://schemas.microsoft.com/office/spreadsheetml/2009/9/main" objectType="Radio" firstButton="1" fmlaLink="$J$11" noThreeD="1"/>
</file>

<file path=xl/ctrlProps/ctrlProp771.xml><?xml version="1.0" encoding="utf-8"?>
<formControlPr xmlns="http://schemas.microsoft.com/office/spreadsheetml/2009/9/main" objectType="Radio" noThreeD="1"/>
</file>

<file path=xl/ctrlProps/ctrlProp772.xml><?xml version="1.0" encoding="utf-8"?>
<formControlPr xmlns="http://schemas.microsoft.com/office/spreadsheetml/2009/9/main" objectType="Radio" noThreeD="1"/>
</file>

<file path=xl/ctrlProps/ctrlProp773.xml><?xml version="1.0" encoding="utf-8"?>
<formControlPr xmlns="http://schemas.microsoft.com/office/spreadsheetml/2009/9/main" objectType="GBox" noThreeD="1"/>
</file>

<file path=xl/ctrlProps/ctrlProp774.xml><?xml version="1.0" encoding="utf-8"?>
<formControlPr xmlns="http://schemas.microsoft.com/office/spreadsheetml/2009/9/main" objectType="Radio" firstButton="1" fmlaLink="$J$12" noThreeD="1"/>
</file>

<file path=xl/ctrlProps/ctrlProp775.xml><?xml version="1.0" encoding="utf-8"?>
<formControlPr xmlns="http://schemas.microsoft.com/office/spreadsheetml/2009/9/main" objectType="Radio" noThreeD="1"/>
</file>

<file path=xl/ctrlProps/ctrlProp776.xml><?xml version="1.0" encoding="utf-8"?>
<formControlPr xmlns="http://schemas.microsoft.com/office/spreadsheetml/2009/9/main" objectType="Radio" noThreeD="1"/>
</file>

<file path=xl/ctrlProps/ctrlProp777.xml><?xml version="1.0" encoding="utf-8"?>
<formControlPr xmlns="http://schemas.microsoft.com/office/spreadsheetml/2009/9/main" objectType="GBox" noThreeD="1"/>
</file>

<file path=xl/ctrlProps/ctrlProp778.xml><?xml version="1.0" encoding="utf-8"?>
<formControlPr xmlns="http://schemas.microsoft.com/office/spreadsheetml/2009/9/main" objectType="Radio" firstButton="1" fmlaLink="$J$13" noThreeD="1"/>
</file>

<file path=xl/ctrlProps/ctrlProp779.xml><?xml version="1.0" encoding="utf-8"?>
<formControlPr xmlns="http://schemas.microsoft.com/office/spreadsheetml/2009/9/main" objectType="Radio" noThreeD="1"/>
</file>

<file path=xl/ctrlProps/ctrlProp780.xml><?xml version="1.0" encoding="utf-8"?>
<formControlPr xmlns="http://schemas.microsoft.com/office/spreadsheetml/2009/9/main" objectType="Radio" noThreeD="1"/>
</file>

<file path=xl/ctrlProps/ctrlProp781.xml><?xml version="1.0" encoding="utf-8"?>
<formControlPr xmlns="http://schemas.microsoft.com/office/spreadsheetml/2009/9/main" objectType="GBox" noThreeD="1"/>
</file>

<file path=xl/ctrlProps/ctrlProp782.xml><?xml version="1.0" encoding="utf-8"?>
<formControlPr xmlns="http://schemas.microsoft.com/office/spreadsheetml/2009/9/main" objectType="Radio" firstButton="1" fmlaLink="$J$14" noThreeD="1"/>
</file>

<file path=xl/ctrlProps/ctrlProp783.xml><?xml version="1.0" encoding="utf-8"?>
<formControlPr xmlns="http://schemas.microsoft.com/office/spreadsheetml/2009/9/main" objectType="Radio" noThreeD="1"/>
</file>

<file path=xl/ctrlProps/ctrlProp784.xml><?xml version="1.0" encoding="utf-8"?>
<formControlPr xmlns="http://schemas.microsoft.com/office/spreadsheetml/2009/9/main" objectType="Radio" noThreeD="1"/>
</file>

<file path=xl/ctrlProps/ctrlProp785.xml><?xml version="1.0" encoding="utf-8"?>
<formControlPr xmlns="http://schemas.microsoft.com/office/spreadsheetml/2009/9/main" objectType="GBox" noThreeD="1"/>
</file>

<file path=xl/ctrlProps/ctrlProp786.xml><?xml version="1.0" encoding="utf-8"?>
<formControlPr xmlns="http://schemas.microsoft.com/office/spreadsheetml/2009/9/main" objectType="Radio" firstButton="1" fmlaLink="$J$15" noThreeD="1"/>
</file>

<file path=xl/ctrlProps/ctrlProp787.xml><?xml version="1.0" encoding="utf-8"?>
<formControlPr xmlns="http://schemas.microsoft.com/office/spreadsheetml/2009/9/main" objectType="Radio" noThreeD="1"/>
</file>

<file path=xl/ctrlProps/ctrlProp788.xml><?xml version="1.0" encoding="utf-8"?>
<formControlPr xmlns="http://schemas.microsoft.com/office/spreadsheetml/2009/9/main" objectType="Radio" noThreeD="1"/>
</file>

<file path=xl/ctrlProps/ctrlProp789.xml><?xml version="1.0" encoding="utf-8"?>
<formControlPr xmlns="http://schemas.microsoft.com/office/spreadsheetml/2009/9/main" objectType="GBox" noThreeD="1"/>
</file>

<file path=xl/ctrlProps/ctrlProp790.xml><?xml version="1.0" encoding="utf-8"?>
<formControlPr xmlns="http://schemas.microsoft.com/office/spreadsheetml/2009/9/main" objectType="Radio" firstButton="1" fmlaLink="$J$16" noThreeD="1"/>
</file>

<file path=xl/ctrlProps/ctrlProp791.xml><?xml version="1.0" encoding="utf-8"?>
<formControlPr xmlns="http://schemas.microsoft.com/office/spreadsheetml/2009/9/main" objectType="Radio" noThreeD="1"/>
</file>

<file path=xl/ctrlProps/ctrlProp792.xml><?xml version="1.0" encoding="utf-8"?>
<formControlPr xmlns="http://schemas.microsoft.com/office/spreadsheetml/2009/9/main" objectType="Radio" noThreeD="1"/>
</file>

<file path=xl/ctrlProps/ctrlProp793.xml><?xml version="1.0" encoding="utf-8"?>
<formControlPr xmlns="http://schemas.microsoft.com/office/spreadsheetml/2009/9/main" objectType="GBox" noThreeD="1"/>
</file>

<file path=xl/ctrlProps/ctrlProp794.xml><?xml version="1.0" encoding="utf-8"?>
<formControlPr xmlns="http://schemas.microsoft.com/office/spreadsheetml/2009/9/main" objectType="Radio" firstButton="1" fmlaLink="$J$17" noThreeD="1"/>
</file>

<file path=xl/ctrlProps/ctrlProp795.xml><?xml version="1.0" encoding="utf-8"?>
<formControlPr xmlns="http://schemas.microsoft.com/office/spreadsheetml/2009/9/main" objectType="Radio" noThreeD="1"/>
</file>

<file path=xl/ctrlProps/ctrlProp796.xml><?xml version="1.0" encoding="utf-8"?>
<formControlPr xmlns="http://schemas.microsoft.com/office/spreadsheetml/2009/9/main" objectType="Radio" noThreeD="1"/>
</file>

<file path=xl/ctrlProps/ctrlProp797.xml><?xml version="1.0" encoding="utf-8"?>
<formControlPr xmlns="http://schemas.microsoft.com/office/spreadsheetml/2009/9/main" objectType="GBox" noThreeD="1"/>
</file>

<file path=xl/ctrlProps/ctrlProp798.xml><?xml version="1.0" encoding="utf-8"?>
<formControlPr xmlns="http://schemas.microsoft.com/office/spreadsheetml/2009/9/main" objectType="Radio" firstButton="1" fmlaLink="$J$18" noThreeD="1"/>
</file>

<file path=xl/ctrlProps/ctrlProp799.xml><?xml version="1.0" encoding="utf-8"?>
<formControlPr xmlns="http://schemas.microsoft.com/office/spreadsheetml/2009/9/main" objectType="Radio" noThreeD="1"/>
</file>

<file path=xl/ctrlProps/ctrlProp800.xml><?xml version="1.0" encoding="utf-8"?>
<formControlPr xmlns="http://schemas.microsoft.com/office/spreadsheetml/2009/9/main" objectType="Radio" noThreeD="1"/>
</file>

<file path=xl/ctrlProps/ctrlProp801.xml><?xml version="1.0" encoding="utf-8"?>
<formControlPr xmlns="http://schemas.microsoft.com/office/spreadsheetml/2009/9/main" objectType="GBox" noThreeD="1"/>
</file>

<file path=xl/ctrlProps/ctrlProp802.xml><?xml version="1.0" encoding="utf-8"?>
<formControlPr xmlns="http://schemas.microsoft.com/office/spreadsheetml/2009/9/main" objectType="Radio" firstButton="1" fmlaLink="$J$19" noThreeD="1"/>
</file>

<file path=xl/ctrlProps/ctrlProp803.xml><?xml version="1.0" encoding="utf-8"?>
<formControlPr xmlns="http://schemas.microsoft.com/office/spreadsheetml/2009/9/main" objectType="Radio" noThreeD="1"/>
</file>

<file path=xl/ctrlProps/ctrlProp804.xml><?xml version="1.0" encoding="utf-8"?>
<formControlPr xmlns="http://schemas.microsoft.com/office/spreadsheetml/2009/9/main" objectType="Radio" noThreeD="1"/>
</file>

<file path=xl/ctrlProps/ctrlProp805.xml><?xml version="1.0" encoding="utf-8"?>
<formControlPr xmlns="http://schemas.microsoft.com/office/spreadsheetml/2009/9/main" objectType="GBox" noThreeD="1"/>
</file>

<file path=xl/ctrlProps/ctrlProp806.xml><?xml version="1.0" encoding="utf-8"?>
<formControlPr xmlns="http://schemas.microsoft.com/office/spreadsheetml/2009/9/main" objectType="Radio" firstButton="1" fmlaLink="$J$20" noThreeD="1"/>
</file>

<file path=xl/ctrlProps/ctrlProp807.xml><?xml version="1.0" encoding="utf-8"?>
<formControlPr xmlns="http://schemas.microsoft.com/office/spreadsheetml/2009/9/main" objectType="Radio" noThreeD="1"/>
</file>

<file path=xl/ctrlProps/ctrlProp808.xml><?xml version="1.0" encoding="utf-8"?>
<formControlPr xmlns="http://schemas.microsoft.com/office/spreadsheetml/2009/9/main" objectType="Radio" noThreeD="1"/>
</file>

<file path=xl/ctrlProps/ctrlProp809.xml><?xml version="1.0" encoding="utf-8"?>
<formControlPr xmlns="http://schemas.microsoft.com/office/spreadsheetml/2009/9/main" objectType="GBox" noThreeD="1"/>
</file>

<file path=xl/ctrlProps/ctrlProp810.xml><?xml version="1.0" encoding="utf-8"?>
<formControlPr xmlns="http://schemas.microsoft.com/office/spreadsheetml/2009/9/main" objectType="Radio" firstButton="1" fmlaLink="$J$21" noThreeD="1"/>
</file>

<file path=xl/ctrlProps/ctrlProp811.xml><?xml version="1.0" encoding="utf-8"?>
<formControlPr xmlns="http://schemas.microsoft.com/office/spreadsheetml/2009/9/main" objectType="Radio" noThreeD="1"/>
</file>

<file path=xl/ctrlProps/ctrlProp812.xml><?xml version="1.0" encoding="utf-8"?>
<formControlPr xmlns="http://schemas.microsoft.com/office/spreadsheetml/2009/9/main" objectType="Radio" noThreeD="1"/>
</file>

<file path=xl/ctrlProps/ctrlProp813.xml><?xml version="1.0" encoding="utf-8"?>
<formControlPr xmlns="http://schemas.microsoft.com/office/spreadsheetml/2009/9/main" objectType="GBox" noThreeD="1"/>
</file>

<file path=xl/ctrlProps/ctrlProp814.xml><?xml version="1.0" encoding="utf-8"?>
<formControlPr xmlns="http://schemas.microsoft.com/office/spreadsheetml/2009/9/main" objectType="Radio" firstButton="1" fmlaLink="$J$22" noThreeD="1"/>
</file>

<file path=xl/ctrlProps/ctrlProp815.xml><?xml version="1.0" encoding="utf-8"?>
<formControlPr xmlns="http://schemas.microsoft.com/office/spreadsheetml/2009/9/main" objectType="Radio" noThreeD="1"/>
</file>

<file path=xl/ctrlProps/ctrlProp816.xml><?xml version="1.0" encoding="utf-8"?>
<formControlPr xmlns="http://schemas.microsoft.com/office/spreadsheetml/2009/9/main" objectType="Radio" noThreeD="1"/>
</file>

<file path=xl/ctrlProps/ctrlProp817.xml><?xml version="1.0" encoding="utf-8"?>
<formControlPr xmlns="http://schemas.microsoft.com/office/spreadsheetml/2009/9/main" objectType="GBox" noThreeD="1"/>
</file>

<file path=xl/ctrlProps/ctrlProp818.xml><?xml version="1.0" encoding="utf-8"?>
<formControlPr xmlns="http://schemas.microsoft.com/office/spreadsheetml/2009/9/main" objectType="Radio" firstButton="1" fmlaLink="$J$23" noThreeD="1"/>
</file>

<file path=xl/ctrlProps/ctrlProp819.xml><?xml version="1.0" encoding="utf-8"?>
<formControlPr xmlns="http://schemas.microsoft.com/office/spreadsheetml/2009/9/main" objectType="Radio" noThreeD="1"/>
</file>

<file path=xl/ctrlProps/ctrlProp820.xml><?xml version="1.0" encoding="utf-8"?>
<formControlPr xmlns="http://schemas.microsoft.com/office/spreadsheetml/2009/9/main" objectType="Radio" noThreeD="1"/>
</file>

<file path=xl/ctrlProps/ctrlProp821.xml><?xml version="1.0" encoding="utf-8"?>
<formControlPr xmlns="http://schemas.microsoft.com/office/spreadsheetml/2009/9/main" objectType="GBox" noThreeD="1"/>
</file>

<file path=xl/ctrlProps/ctrlProp822.xml><?xml version="1.0" encoding="utf-8"?>
<formControlPr xmlns="http://schemas.microsoft.com/office/spreadsheetml/2009/9/main" objectType="Radio" firstButton="1" fmlaLink="$J$24" noThreeD="1"/>
</file>

<file path=xl/ctrlProps/ctrlProp823.xml><?xml version="1.0" encoding="utf-8"?>
<formControlPr xmlns="http://schemas.microsoft.com/office/spreadsheetml/2009/9/main" objectType="Radio" noThreeD="1"/>
</file>

<file path=xl/ctrlProps/ctrlProp824.xml><?xml version="1.0" encoding="utf-8"?>
<formControlPr xmlns="http://schemas.microsoft.com/office/spreadsheetml/2009/9/main" objectType="Radio" noThreeD="1"/>
</file>

<file path=xl/ctrlProps/ctrlProp825.xml><?xml version="1.0" encoding="utf-8"?>
<formControlPr xmlns="http://schemas.microsoft.com/office/spreadsheetml/2009/9/main" objectType="GBox" noThreeD="1"/>
</file>

<file path=xl/ctrlProps/ctrlProp826.xml><?xml version="1.0" encoding="utf-8"?>
<formControlPr xmlns="http://schemas.microsoft.com/office/spreadsheetml/2009/9/main" objectType="Radio" firstButton="1" fmlaLink="$J$25" noThreeD="1"/>
</file>

<file path=xl/ctrlProps/ctrlProp827.xml><?xml version="1.0" encoding="utf-8"?>
<formControlPr xmlns="http://schemas.microsoft.com/office/spreadsheetml/2009/9/main" objectType="Radio" noThreeD="1"/>
</file>

<file path=xl/ctrlProps/ctrlProp828.xml><?xml version="1.0" encoding="utf-8"?>
<formControlPr xmlns="http://schemas.microsoft.com/office/spreadsheetml/2009/9/main" objectType="Radio" noThreeD="1"/>
</file>

<file path=xl/ctrlProps/ctrlProp829.xml><?xml version="1.0" encoding="utf-8"?>
<formControlPr xmlns="http://schemas.microsoft.com/office/spreadsheetml/2009/9/main" objectType="GBox" noThreeD="1"/>
</file>

<file path=xl/ctrlProps/ctrlProp830.xml><?xml version="1.0" encoding="utf-8"?>
<formControlPr xmlns="http://schemas.microsoft.com/office/spreadsheetml/2009/9/main" objectType="Radio" firstButton="1" fmlaLink="$J$26" noThreeD="1"/>
</file>

<file path=xl/ctrlProps/ctrlProp831.xml><?xml version="1.0" encoding="utf-8"?>
<formControlPr xmlns="http://schemas.microsoft.com/office/spreadsheetml/2009/9/main" objectType="Radio" noThreeD="1"/>
</file>

<file path=xl/ctrlProps/ctrlProp832.xml><?xml version="1.0" encoding="utf-8"?>
<formControlPr xmlns="http://schemas.microsoft.com/office/spreadsheetml/2009/9/main" objectType="Radio" noThreeD="1"/>
</file>

<file path=xl/ctrlProps/ctrlProp833.xml><?xml version="1.0" encoding="utf-8"?>
<formControlPr xmlns="http://schemas.microsoft.com/office/spreadsheetml/2009/9/main" objectType="GBox" noThreeD="1"/>
</file>

<file path=xl/ctrlProps/ctrlProp834.xml><?xml version="1.0" encoding="utf-8"?>
<formControlPr xmlns="http://schemas.microsoft.com/office/spreadsheetml/2009/9/main" objectType="Radio" firstButton="1" fmlaLink="$J$27" noThreeD="1"/>
</file>

<file path=xl/ctrlProps/ctrlProp835.xml><?xml version="1.0" encoding="utf-8"?>
<formControlPr xmlns="http://schemas.microsoft.com/office/spreadsheetml/2009/9/main" objectType="Radio" noThreeD="1"/>
</file>

<file path=xl/ctrlProps/ctrlProp836.xml><?xml version="1.0" encoding="utf-8"?>
<formControlPr xmlns="http://schemas.microsoft.com/office/spreadsheetml/2009/9/main" objectType="Radio" noThreeD="1"/>
</file>

<file path=xl/ctrlProps/ctrlProp837.xml><?xml version="1.0" encoding="utf-8"?>
<formControlPr xmlns="http://schemas.microsoft.com/office/spreadsheetml/2009/9/main" objectType="GBox" noThreeD="1"/>
</file>

<file path=xl/ctrlProps/ctrlProp838.xml><?xml version="1.0" encoding="utf-8"?>
<formControlPr xmlns="http://schemas.microsoft.com/office/spreadsheetml/2009/9/main" objectType="Radio" firstButton="1" fmlaLink="$J$28" noThreeD="1"/>
</file>

<file path=xl/ctrlProps/ctrlProp839.xml><?xml version="1.0" encoding="utf-8"?>
<formControlPr xmlns="http://schemas.microsoft.com/office/spreadsheetml/2009/9/main" objectType="Radio" noThreeD="1"/>
</file>

<file path=xl/ctrlProps/ctrlProp840.xml><?xml version="1.0" encoding="utf-8"?>
<formControlPr xmlns="http://schemas.microsoft.com/office/spreadsheetml/2009/9/main" objectType="Radio" noThreeD="1"/>
</file>

<file path=xl/ctrlProps/ctrlProp841.xml><?xml version="1.0" encoding="utf-8"?>
<formControlPr xmlns="http://schemas.microsoft.com/office/spreadsheetml/2009/9/main" objectType="GBox" noThreeD="1"/>
</file>

<file path=xl/ctrlProps/ctrlProp842.xml><?xml version="1.0" encoding="utf-8"?>
<formControlPr xmlns="http://schemas.microsoft.com/office/spreadsheetml/2009/9/main" objectType="Radio" firstButton="1" fmlaLink="$J$54" noThreeD="1"/>
</file>

<file path=xl/ctrlProps/ctrlProp843.xml><?xml version="1.0" encoding="utf-8"?>
<formControlPr xmlns="http://schemas.microsoft.com/office/spreadsheetml/2009/9/main" objectType="Radio" noThreeD="1"/>
</file>

<file path=xl/ctrlProps/ctrlProp844.xml><?xml version="1.0" encoding="utf-8"?>
<formControlPr xmlns="http://schemas.microsoft.com/office/spreadsheetml/2009/9/main" objectType="Radio" noThreeD="1"/>
</file>

<file path=xl/ctrlProps/ctrlProp845.xml><?xml version="1.0" encoding="utf-8"?>
<formControlPr xmlns="http://schemas.microsoft.com/office/spreadsheetml/2009/9/main" objectType="GBox" noThreeD="1"/>
</file>

<file path=xl/ctrlProps/ctrlProp846.xml><?xml version="1.0" encoding="utf-8"?>
<formControlPr xmlns="http://schemas.microsoft.com/office/spreadsheetml/2009/9/main" objectType="Radio" firstButton="1" fmlaLink="$J$57" noThreeD="1"/>
</file>

<file path=xl/ctrlProps/ctrlProp847.xml><?xml version="1.0" encoding="utf-8"?>
<formControlPr xmlns="http://schemas.microsoft.com/office/spreadsheetml/2009/9/main" objectType="Radio" noThreeD="1"/>
</file>

<file path=xl/ctrlProps/ctrlProp848.xml><?xml version="1.0" encoding="utf-8"?>
<formControlPr xmlns="http://schemas.microsoft.com/office/spreadsheetml/2009/9/main" objectType="Radio" noThreeD="1"/>
</file>

<file path=xl/ctrlProps/ctrlProp849.xml><?xml version="1.0" encoding="utf-8"?>
<formControlPr xmlns="http://schemas.microsoft.com/office/spreadsheetml/2009/9/main" objectType="GBox" noThreeD="1"/>
</file>

<file path=xl/ctrlProps/ctrlProp850.xml><?xml version="1.0" encoding="utf-8"?>
<formControlPr xmlns="http://schemas.microsoft.com/office/spreadsheetml/2009/9/main" objectType="Radio" firstButton="1" fmlaLink="$J$58" noThreeD="1"/>
</file>

<file path=xl/ctrlProps/ctrlProp851.xml><?xml version="1.0" encoding="utf-8"?>
<formControlPr xmlns="http://schemas.microsoft.com/office/spreadsheetml/2009/9/main" objectType="Radio" noThreeD="1"/>
</file>

<file path=xl/ctrlProps/ctrlProp852.xml><?xml version="1.0" encoding="utf-8"?>
<formControlPr xmlns="http://schemas.microsoft.com/office/spreadsheetml/2009/9/main" objectType="Radio" noThreeD="1"/>
</file>

<file path=xl/ctrlProps/ctrlProp853.xml><?xml version="1.0" encoding="utf-8"?>
<formControlPr xmlns="http://schemas.microsoft.com/office/spreadsheetml/2009/9/main" objectType="GBox" noThreeD="1"/>
</file>

<file path=xl/ctrlProps/ctrlProp854.xml><?xml version="1.0" encoding="utf-8"?>
<formControlPr xmlns="http://schemas.microsoft.com/office/spreadsheetml/2009/9/main" objectType="Radio" firstButton="1" fmlaLink="$J$59" noThreeD="1"/>
</file>

<file path=xl/ctrlProps/ctrlProp855.xml><?xml version="1.0" encoding="utf-8"?>
<formControlPr xmlns="http://schemas.microsoft.com/office/spreadsheetml/2009/9/main" objectType="Radio" noThreeD="1"/>
</file>

<file path=xl/ctrlProps/ctrlProp856.xml><?xml version="1.0" encoding="utf-8"?>
<formControlPr xmlns="http://schemas.microsoft.com/office/spreadsheetml/2009/9/main" objectType="Radio" noThreeD="1"/>
</file>

<file path=xl/ctrlProps/ctrlProp857.xml><?xml version="1.0" encoding="utf-8"?>
<formControlPr xmlns="http://schemas.microsoft.com/office/spreadsheetml/2009/9/main" objectType="GBox" noThreeD="1"/>
</file>

<file path=xl/ctrlProps/ctrlProp858.xml><?xml version="1.0" encoding="utf-8"?>
<formControlPr xmlns="http://schemas.microsoft.com/office/spreadsheetml/2009/9/main" objectType="Radio" firstButton="1" fmlaLink="$J$60" noThreeD="1"/>
</file>

<file path=xl/ctrlProps/ctrlProp859.xml><?xml version="1.0" encoding="utf-8"?>
<formControlPr xmlns="http://schemas.microsoft.com/office/spreadsheetml/2009/9/main" objectType="Radio" noThreeD="1"/>
</file>

<file path=xl/ctrlProps/ctrlProp860.xml><?xml version="1.0" encoding="utf-8"?>
<formControlPr xmlns="http://schemas.microsoft.com/office/spreadsheetml/2009/9/main" objectType="Radio" noThreeD="1"/>
</file>

<file path=xl/ctrlProps/ctrlProp861.xml><?xml version="1.0" encoding="utf-8"?>
<formControlPr xmlns="http://schemas.microsoft.com/office/spreadsheetml/2009/9/main" objectType="GBox" noThreeD="1"/>
</file>

<file path=xl/ctrlProps/ctrlProp862.xml><?xml version="1.0" encoding="utf-8"?>
<formControlPr xmlns="http://schemas.microsoft.com/office/spreadsheetml/2009/9/main" objectType="Radio" firstButton="1" fmlaLink="$J$61" noThreeD="1"/>
</file>

<file path=xl/ctrlProps/ctrlProp863.xml><?xml version="1.0" encoding="utf-8"?>
<formControlPr xmlns="http://schemas.microsoft.com/office/spreadsheetml/2009/9/main" objectType="Radio" noThreeD="1"/>
</file>

<file path=xl/ctrlProps/ctrlProp864.xml><?xml version="1.0" encoding="utf-8"?>
<formControlPr xmlns="http://schemas.microsoft.com/office/spreadsheetml/2009/9/main" objectType="Radio" noThreeD="1"/>
</file>

<file path=xl/ctrlProps/ctrlProp865.xml><?xml version="1.0" encoding="utf-8"?>
<formControlPr xmlns="http://schemas.microsoft.com/office/spreadsheetml/2009/9/main" objectType="GBox" noThreeD="1"/>
</file>

<file path=xl/ctrlProps/ctrlProp866.xml><?xml version="1.0" encoding="utf-8"?>
<formControlPr xmlns="http://schemas.microsoft.com/office/spreadsheetml/2009/9/main" objectType="Radio" firstButton="1" fmlaLink="$J$62" noThreeD="1"/>
</file>

<file path=xl/ctrlProps/ctrlProp867.xml><?xml version="1.0" encoding="utf-8"?>
<formControlPr xmlns="http://schemas.microsoft.com/office/spreadsheetml/2009/9/main" objectType="Radio" noThreeD="1"/>
</file>

<file path=xl/ctrlProps/ctrlProp868.xml><?xml version="1.0" encoding="utf-8"?>
<formControlPr xmlns="http://schemas.microsoft.com/office/spreadsheetml/2009/9/main" objectType="Radio" noThreeD="1"/>
</file>

<file path=xl/ctrlProps/ctrlProp869.xml><?xml version="1.0" encoding="utf-8"?>
<formControlPr xmlns="http://schemas.microsoft.com/office/spreadsheetml/2009/9/main" objectType="GBox" noThreeD="1"/>
</file>

<file path=xl/ctrlProps/ctrlProp870.xml><?xml version="1.0" encoding="utf-8"?>
<formControlPr xmlns="http://schemas.microsoft.com/office/spreadsheetml/2009/9/main" objectType="Radio" firstButton="1" fmlaLink="$J$63" noThreeD="1"/>
</file>

<file path=xl/ctrlProps/ctrlProp871.xml><?xml version="1.0" encoding="utf-8"?>
<formControlPr xmlns="http://schemas.microsoft.com/office/spreadsheetml/2009/9/main" objectType="Radio" noThreeD="1"/>
</file>

<file path=xl/ctrlProps/ctrlProp872.xml><?xml version="1.0" encoding="utf-8"?>
<formControlPr xmlns="http://schemas.microsoft.com/office/spreadsheetml/2009/9/main" objectType="Radio" noThreeD="1"/>
</file>

<file path=xl/ctrlProps/ctrlProp873.xml><?xml version="1.0" encoding="utf-8"?>
<formControlPr xmlns="http://schemas.microsoft.com/office/spreadsheetml/2009/9/main" objectType="GBox" noThreeD="1"/>
</file>

<file path=xl/ctrlProps/ctrlProp874.xml><?xml version="1.0" encoding="utf-8"?>
<formControlPr xmlns="http://schemas.microsoft.com/office/spreadsheetml/2009/9/main" objectType="Radio" firstButton="1" fmlaLink="$J$64" noThreeD="1"/>
</file>

<file path=xl/ctrlProps/ctrlProp875.xml><?xml version="1.0" encoding="utf-8"?>
<formControlPr xmlns="http://schemas.microsoft.com/office/spreadsheetml/2009/9/main" objectType="Radio" noThreeD="1"/>
</file>

<file path=xl/ctrlProps/ctrlProp876.xml><?xml version="1.0" encoding="utf-8"?>
<formControlPr xmlns="http://schemas.microsoft.com/office/spreadsheetml/2009/9/main" objectType="Radio" noThreeD="1"/>
</file>

<file path=xl/ctrlProps/ctrlProp877.xml><?xml version="1.0" encoding="utf-8"?>
<formControlPr xmlns="http://schemas.microsoft.com/office/spreadsheetml/2009/9/main" objectType="GBox" noThreeD="1"/>
</file>

<file path=xl/ctrlProps/ctrlProp878.xml><?xml version="1.0" encoding="utf-8"?>
<formControlPr xmlns="http://schemas.microsoft.com/office/spreadsheetml/2009/9/main" objectType="Radio" firstButton="1" fmlaLink="$J$65" noThreeD="1"/>
</file>

<file path=xl/ctrlProps/ctrlProp879.xml><?xml version="1.0" encoding="utf-8"?>
<formControlPr xmlns="http://schemas.microsoft.com/office/spreadsheetml/2009/9/main" objectType="Radio" noThreeD="1"/>
</file>

<file path=xl/ctrlProps/ctrlProp880.xml><?xml version="1.0" encoding="utf-8"?>
<formControlPr xmlns="http://schemas.microsoft.com/office/spreadsheetml/2009/9/main" objectType="Radio" noThreeD="1"/>
</file>

<file path=xl/ctrlProps/ctrlProp881.xml><?xml version="1.0" encoding="utf-8"?>
<formControlPr xmlns="http://schemas.microsoft.com/office/spreadsheetml/2009/9/main" objectType="GBox" noThreeD="1"/>
</file>

<file path=xl/ctrlProps/ctrlProp882.xml><?xml version="1.0" encoding="utf-8"?>
<formControlPr xmlns="http://schemas.microsoft.com/office/spreadsheetml/2009/9/main" objectType="Radio" firstButton="1" fmlaLink="$J$66" noThreeD="1"/>
</file>

<file path=xl/ctrlProps/ctrlProp883.xml><?xml version="1.0" encoding="utf-8"?>
<formControlPr xmlns="http://schemas.microsoft.com/office/spreadsheetml/2009/9/main" objectType="Radio" noThreeD="1"/>
</file>

<file path=xl/ctrlProps/ctrlProp884.xml><?xml version="1.0" encoding="utf-8"?>
<formControlPr xmlns="http://schemas.microsoft.com/office/spreadsheetml/2009/9/main" objectType="Radio" noThreeD="1"/>
</file>

<file path=xl/ctrlProps/ctrlProp885.xml><?xml version="1.0" encoding="utf-8"?>
<formControlPr xmlns="http://schemas.microsoft.com/office/spreadsheetml/2009/9/main" objectType="GBox" noThreeD="1"/>
</file>

<file path=xl/ctrlProps/ctrlProp886.xml><?xml version="1.0" encoding="utf-8"?>
<formControlPr xmlns="http://schemas.microsoft.com/office/spreadsheetml/2009/9/main" objectType="Radio" firstButton="1" fmlaLink="$J$67" noThreeD="1"/>
</file>

<file path=xl/ctrlProps/ctrlProp887.xml><?xml version="1.0" encoding="utf-8"?>
<formControlPr xmlns="http://schemas.microsoft.com/office/spreadsheetml/2009/9/main" objectType="Radio" noThreeD="1"/>
</file>

<file path=xl/ctrlProps/ctrlProp888.xml><?xml version="1.0" encoding="utf-8"?>
<formControlPr xmlns="http://schemas.microsoft.com/office/spreadsheetml/2009/9/main" objectType="Radio" noThreeD="1"/>
</file>

<file path=xl/ctrlProps/ctrlProp889.xml><?xml version="1.0" encoding="utf-8"?>
<formControlPr xmlns="http://schemas.microsoft.com/office/spreadsheetml/2009/9/main" objectType="GBox" noThreeD="1"/>
</file>

<file path=xl/ctrlProps/ctrlProp890.xml><?xml version="1.0" encoding="utf-8"?>
<formControlPr xmlns="http://schemas.microsoft.com/office/spreadsheetml/2009/9/main" objectType="Radio" firstButton="1" fmlaLink="$J$68" noThreeD="1"/>
</file>

<file path=xl/ctrlProps/ctrlProp891.xml><?xml version="1.0" encoding="utf-8"?>
<formControlPr xmlns="http://schemas.microsoft.com/office/spreadsheetml/2009/9/main" objectType="Radio" noThreeD="1"/>
</file>

<file path=xl/ctrlProps/ctrlProp892.xml><?xml version="1.0" encoding="utf-8"?>
<formControlPr xmlns="http://schemas.microsoft.com/office/spreadsheetml/2009/9/main" objectType="Radio" noThreeD="1"/>
</file>

<file path=xl/ctrlProps/ctrlProp893.xml><?xml version="1.0" encoding="utf-8"?>
<formControlPr xmlns="http://schemas.microsoft.com/office/spreadsheetml/2009/9/main" objectType="GBox" noThreeD="1"/>
</file>

<file path=xl/ctrlProps/ctrlProp894.xml><?xml version="1.0" encoding="utf-8"?>
<formControlPr xmlns="http://schemas.microsoft.com/office/spreadsheetml/2009/9/main" objectType="Radio" firstButton="1" fmlaLink="$J$69" noThreeD="1"/>
</file>

<file path=xl/ctrlProps/ctrlProp895.xml><?xml version="1.0" encoding="utf-8"?>
<formControlPr xmlns="http://schemas.microsoft.com/office/spreadsheetml/2009/9/main" objectType="Radio" noThreeD="1"/>
</file>

<file path=xl/ctrlProps/ctrlProp896.xml><?xml version="1.0" encoding="utf-8"?>
<formControlPr xmlns="http://schemas.microsoft.com/office/spreadsheetml/2009/9/main" objectType="Radio" noThreeD="1"/>
</file>

<file path=xl/ctrlProps/ctrlProp897.xml><?xml version="1.0" encoding="utf-8"?>
<formControlPr xmlns="http://schemas.microsoft.com/office/spreadsheetml/2009/9/main" objectType="GBox" noThreeD="1"/>
</file>

<file path=xl/ctrlProps/ctrlProp898.xml><?xml version="1.0" encoding="utf-8"?>
<formControlPr xmlns="http://schemas.microsoft.com/office/spreadsheetml/2009/9/main" objectType="Radio" firstButton="1" fmlaLink="$J$76" noThreeD="1"/>
</file>

<file path=xl/ctrlProps/ctrlProp899.xml><?xml version="1.0" encoding="utf-8"?>
<formControlPr xmlns="http://schemas.microsoft.com/office/spreadsheetml/2009/9/main" objectType="Radio" noThreeD="1"/>
</file>

<file path=xl/ctrlProps/ctrlProp900.xml><?xml version="1.0" encoding="utf-8"?>
<formControlPr xmlns="http://schemas.microsoft.com/office/spreadsheetml/2009/9/main" objectType="Radio" noThreeD="1"/>
</file>

<file path=xl/ctrlProps/ctrlProp901.xml><?xml version="1.0" encoding="utf-8"?>
<formControlPr xmlns="http://schemas.microsoft.com/office/spreadsheetml/2009/9/main" objectType="GBox" noThreeD="1"/>
</file>

<file path=xl/ctrlProps/ctrlProp902.xml><?xml version="1.0" encoding="utf-8"?>
<formControlPr xmlns="http://schemas.microsoft.com/office/spreadsheetml/2009/9/main" objectType="Radio" firstButton="1" fmlaLink="$J$29" noThreeD="1"/>
</file>

<file path=xl/ctrlProps/ctrlProp903.xml><?xml version="1.0" encoding="utf-8"?>
<formControlPr xmlns="http://schemas.microsoft.com/office/spreadsheetml/2009/9/main" objectType="Radio" noThreeD="1"/>
</file>

<file path=xl/ctrlProps/ctrlProp904.xml><?xml version="1.0" encoding="utf-8"?>
<formControlPr xmlns="http://schemas.microsoft.com/office/spreadsheetml/2009/9/main" objectType="Radio" noThreeD="1"/>
</file>

<file path=xl/ctrlProps/ctrlProp905.xml><?xml version="1.0" encoding="utf-8"?>
<formControlPr xmlns="http://schemas.microsoft.com/office/spreadsheetml/2009/9/main" objectType="GBox" noThreeD="1"/>
</file>

<file path=xl/ctrlProps/ctrlProp906.xml><?xml version="1.0" encoding="utf-8"?>
<formControlPr xmlns="http://schemas.microsoft.com/office/spreadsheetml/2009/9/main" objectType="Radio" firstButton="1" fmlaLink="$J$30" noThreeD="1"/>
</file>

<file path=xl/ctrlProps/ctrlProp907.xml><?xml version="1.0" encoding="utf-8"?>
<formControlPr xmlns="http://schemas.microsoft.com/office/spreadsheetml/2009/9/main" objectType="Radio" noThreeD="1"/>
</file>

<file path=xl/ctrlProps/ctrlProp908.xml><?xml version="1.0" encoding="utf-8"?>
<formControlPr xmlns="http://schemas.microsoft.com/office/spreadsheetml/2009/9/main" objectType="Radio" noThreeD="1"/>
</file>

<file path=xl/ctrlProps/ctrlProp909.xml><?xml version="1.0" encoding="utf-8"?>
<formControlPr xmlns="http://schemas.microsoft.com/office/spreadsheetml/2009/9/main" objectType="GBox" noThreeD="1"/>
</file>

<file path=xl/ctrlProps/ctrlProp910.xml><?xml version="1.0" encoding="utf-8"?>
<formControlPr xmlns="http://schemas.microsoft.com/office/spreadsheetml/2009/9/main" objectType="Radio" firstButton="1" fmlaLink="$J$31" noThreeD="1"/>
</file>

<file path=xl/ctrlProps/ctrlProp911.xml><?xml version="1.0" encoding="utf-8"?>
<formControlPr xmlns="http://schemas.microsoft.com/office/spreadsheetml/2009/9/main" objectType="Radio" noThreeD="1"/>
</file>

<file path=xl/ctrlProps/ctrlProp912.xml><?xml version="1.0" encoding="utf-8"?>
<formControlPr xmlns="http://schemas.microsoft.com/office/spreadsheetml/2009/9/main" objectType="Radio" noThreeD="1"/>
</file>

<file path=xl/ctrlProps/ctrlProp913.xml><?xml version="1.0" encoding="utf-8"?>
<formControlPr xmlns="http://schemas.microsoft.com/office/spreadsheetml/2009/9/main" objectType="GBox" noThreeD="1"/>
</file>

<file path=xl/ctrlProps/ctrlProp914.xml><?xml version="1.0" encoding="utf-8"?>
<formControlPr xmlns="http://schemas.microsoft.com/office/spreadsheetml/2009/9/main" objectType="Radio" firstButton="1" fmlaLink="$J$32" noThreeD="1"/>
</file>

<file path=xl/ctrlProps/ctrlProp915.xml><?xml version="1.0" encoding="utf-8"?>
<formControlPr xmlns="http://schemas.microsoft.com/office/spreadsheetml/2009/9/main" objectType="Radio" noThreeD="1"/>
</file>

<file path=xl/ctrlProps/ctrlProp916.xml><?xml version="1.0" encoding="utf-8"?>
<formControlPr xmlns="http://schemas.microsoft.com/office/spreadsheetml/2009/9/main" objectType="Radio" noThreeD="1"/>
</file>

<file path=xl/ctrlProps/ctrlProp917.xml><?xml version="1.0" encoding="utf-8"?>
<formControlPr xmlns="http://schemas.microsoft.com/office/spreadsheetml/2009/9/main" objectType="GBox" noThreeD="1"/>
</file>

<file path=xl/ctrlProps/ctrlProp918.xml><?xml version="1.0" encoding="utf-8"?>
<formControlPr xmlns="http://schemas.microsoft.com/office/spreadsheetml/2009/9/main" objectType="Radio" firstButton="1" fmlaLink="$J$33" noThreeD="1"/>
</file>

<file path=xl/ctrlProps/ctrlProp919.xml><?xml version="1.0" encoding="utf-8"?>
<formControlPr xmlns="http://schemas.microsoft.com/office/spreadsheetml/2009/9/main" objectType="Radio" noThreeD="1"/>
</file>

<file path=xl/ctrlProps/ctrlProp920.xml><?xml version="1.0" encoding="utf-8"?>
<formControlPr xmlns="http://schemas.microsoft.com/office/spreadsheetml/2009/9/main" objectType="Radio" noThreeD="1"/>
</file>

<file path=xl/ctrlProps/ctrlProp921.xml><?xml version="1.0" encoding="utf-8"?>
<formControlPr xmlns="http://schemas.microsoft.com/office/spreadsheetml/2009/9/main" objectType="GBox" noThreeD="1"/>
</file>

<file path=xl/ctrlProps/ctrlProp922.xml><?xml version="1.0" encoding="utf-8"?>
<formControlPr xmlns="http://schemas.microsoft.com/office/spreadsheetml/2009/9/main" objectType="Radio" firstButton="1" fmlaLink="$J$34" noThreeD="1"/>
</file>

<file path=xl/ctrlProps/ctrlProp923.xml><?xml version="1.0" encoding="utf-8"?>
<formControlPr xmlns="http://schemas.microsoft.com/office/spreadsheetml/2009/9/main" objectType="Radio" noThreeD="1"/>
</file>

<file path=xl/ctrlProps/ctrlProp924.xml><?xml version="1.0" encoding="utf-8"?>
<formControlPr xmlns="http://schemas.microsoft.com/office/spreadsheetml/2009/9/main" objectType="Radio" noThreeD="1"/>
</file>

<file path=xl/ctrlProps/ctrlProp925.xml><?xml version="1.0" encoding="utf-8"?>
<formControlPr xmlns="http://schemas.microsoft.com/office/spreadsheetml/2009/9/main" objectType="GBox" noThreeD="1"/>
</file>

<file path=xl/ctrlProps/ctrlProp926.xml><?xml version="1.0" encoding="utf-8"?>
<formControlPr xmlns="http://schemas.microsoft.com/office/spreadsheetml/2009/9/main" objectType="Radio" firstButton="1" fmlaLink="$J$35" noThreeD="1"/>
</file>

<file path=xl/ctrlProps/ctrlProp927.xml><?xml version="1.0" encoding="utf-8"?>
<formControlPr xmlns="http://schemas.microsoft.com/office/spreadsheetml/2009/9/main" objectType="Radio" noThreeD="1"/>
</file>

<file path=xl/ctrlProps/ctrlProp928.xml><?xml version="1.0" encoding="utf-8"?>
<formControlPr xmlns="http://schemas.microsoft.com/office/spreadsheetml/2009/9/main" objectType="Radio" noThreeD="1"/>
</file>

<file path=xl/ctrlProps/ctrlProp929.xml><?xml version="1.0" encoding="utf-8"?>
<formControlPr xmlns="http://schemas.microsoft.com/office/spreadsheetml/2009/9/main" objectType="GBox" noThreeD="1"/>
</file>

<file path=xl/ctrlProps/ctrlProp930.xml><?xml version="1.0" encoding="utf-8"?>
<formControlPr xmlns="http://schemas.microsoft.com/office/spreadsheetml/2009/9/main" objectType="Radio" firstButton="1" fmlaLink="$J$36" noThreeD="1"/>
</file>

<file path=xl/ctrlProps/ctrlProp931.xml><?xml version="1.0" encoding="utf-8"?>
<formControlPr xmlns="http://schemas.microsoft.com/office/spreadsheetml/2009/9/main" objectType="Radio" noThreeD="1"/>
</file>

<file path=xl/ctrlProps/ctrlProp932.xml><?xml version="1.0" encoding="utf-8"?>
<formControlPr xmlns="http://schemas.microsoft.com/office/spreadsheetml/2009/9/main" objectType="Radio" noThreeD="1"/>
</file>

<file path=xl/ctrlProps/ctrlProp933.xml><?xml version="1.0" encoding="utf-8"?>
<formControlPr xmlns="http://schemas.microsoft.com/office/spreadsheetml/2009/9/main" objectType="GBox" noThreeD="1"/>
</file>

<file path=xl/ctrlProps/ctrlProp934.xml><?xml version="1.0" encoding="utf-8"?>
<formControlPr xmlns="http://schemas.microsoft.com/office/spreadsheetml/2009/9/main" objectType="Radio" firstButton="1" fmlaLink="$J$37" noThreeD="1"/>
</file>

<file path=xl/ctrlProps/ctrlProp935.xml><?xml version="1.0" encoding="utf-8"?>
<formControlPr xmlns="http://schemas.microsoft.com/office/spreadsheetml/2009/9/main" objectType="Radio" noThreeD="1"/>
</file>

<file path=xl/ctrlProps/ctrlProp936.xml><?xml version="1.0" encoding="utf-8"?>
<formControlPr xmlns="http://schemas.microsoft.com/office/spreadsheetml/2009/9/main" objectType="Radio" noThreeD="1"/>
</file>

<file path=xl/ctrlProps/ctrlProp937.xml><?xml version="1.0" encoding="utf-8"?>
<formControlPr xmlns="http://schemas.microsoft.com/office/spreadsheetml/2009/9/main" objectType="GBox" noThreeD="1"/>
</file>

<file path=xl/ctrlProps/ctrlProp938.xml><?xml version="1.0" encoding="utf-8"?>
<formControlPr xmlns="http://schemas.microsoft.com/office/spreadsheetml/2009/9/main" objectType="Radio" firstButton="1" fmlaLink="$J$38" noThreeD="1"/>
</file>

<file path=xl/ctrlProps/ctrlProp939.xml><?xml version="1.0" encoding="utf-8"?>
<formControlPr xmlns="http://schemas.microsoft.com/office/spreadsheetml/2009/9/main" objectType="Radio" noThreeD="1"/>
</file>

<file path=xl/ctrlProps/ctrlProp940.xml><?xml version="1.0" encoding="utf-8"?>
<formControlPr xmlns="http://schemas.microsoft.com/office/spreadsheetml/2009/9/main" objectType="Radio" noThreeD="1"/>
</file>

<file path=xl/ctrlProps/ctrlProp941.xml><?xml version="1.0" encoding="utf-8"?>
<formControlPr xmlns="http://schemas.microsoft.com/office/spreadsheetml/2009/9/main" objectType="GBox" noThreeD="1"/>
</file>

<file path=xl/ctrlProps/ctrlProp942.xml><?xml version="1.0" encoding="utf-8"?>
<formControlPr xmlns="http://schemas.microsoft.com/office/spreadsheetml/2009/9/main" objectType="Radio" firstButton="1" fmlaLink="$J$39" noThreeD="1"/>
</file>

<file path=xl/ctrlProps/ctrlProp943.xml><?xml version="1.0" encoding="utf-8"?>
<formControlPr xmlns="http://schemas.microsoft.com/office/spreadsheetml/2009/9/main" objectType="Radio" noThreeD="1"/>
</file>

<file path=xl/ctrlProps/ctrlProp944.xml><?xml version="1.0" encoding="utf-8"?>
<formControlPr xmlns="http://schemas.microsoft.com/office/spreadsheetml/2009/9/main" objectType="Radio" noThreeD="1"/>
</file>

<file path=xl/ctrlProps/ctrlProp945.xml><?xml version="1.0" encoding="utf-8"?>
<formControlPr xmlns="http://schemas.microsoft.com/office/spreadsheetml/2009/9/main" objectType="GBox" noThreeD="1"/>
</file>

<file path=xl/ctrlProps/ctrlProp946.xml><?xml version="1.0" encoding="utf-8"?>
<formControlPr xmlns="http://schemas.microsoft.com/office/spreadsheetml/2009/9/main" objectType="Radio" firstButton="1" fmlaLink="$J$40" noThreeD="1"/>
</file>

<file path=xl/ctrlProps/ctrlProp947.xml><?xml version="1.0" encoding="utf-8"?>
<formControlPr xmlns="http://schemas.microsoft.com/office/spreadsheetml/2009/9/main" objectType="Radio" noThreeD="1"/>
</file>

<file path=xl/ctrlProps/ctrlProp948.xml><?xml version="1.0" encoding="utf-8"?>
<formControlPr xmlns="http://schemas.microsoft.com/office/spreadsheetml/2009/9/main" objectType="Radio" noThreeD="1"/>
</file>

<file path=xl/ctrlProps/ctrlProp949.xml><?xml version="1.0" encoding="utf-8"?>
<formControlPr xmlns="http://schemas.microsoft.com/office/spreadsheetml/2009/9/main" objectType="GBox" noThreeD="1"/>
</file>

<file path=xl/ctrlProps/ctrlProp950.xml><?xml version="1.0" encoding="utf-8"?>
<formControlPr xmlns="http://schemas.microsoft.com/office/spreadsheetml/2009/9/main" objectType="Radio" firstButton="1" fmlaLink="$J$41" noThreeD="1"/>
</file>

<file path=xl/ctrlProps/ctrlProp951.xml><?xml version="1.0" encoding="utf-8"?>
<formControlPr xmlns="http://schemas.microsoft.com/office/spreadsheetml/2009/9/main" objectType="Radio" noThreeD="1"/>
</file>

<file path=xl/ctrlProps/ctrlProp952.xml><?xml version="1.0" encoding="utf-8"?>
<formControlPr xmlns="http://schemas.microsoft.com/office/spreadsheetml/2009/9/main" objectType="Radio" noThreeD="1"/>
</file>

<file path=xl/ctrlProps/ctrlProp953.xml><?xml version="1.0" encoding="utf-8"?>
<formControlPr xmlns="http://schemas.microsoft.com/office/spreadsheetml/2009/9/main" objectType="GBox" noThreeD="1"/>
</file>

<file path=xl/ctrlProps/ctrlProp954.xml><?xml version="1.0" encoding="utf-8"?>
<formControlPr xmlns="http://schemas.microsoft.com/office/spreadsheetml/2009/9/main" objectType="Radio" firstButton="1" fmlaLink="$J$42" noThreeD="1"/>
</file>

<file path=xl/ctrlProps/ctrlProp955.xml><?xml version="1.0" encoding="utf-8"?>
<formControlPr xmlns="http://schemas.microsoft.com/office/spreadsheetml/2009/9/main" objectType="Radio" noThreeD="1"/>
</file>

<file path=xl/ctrlProps/ctrlProp956.xml><?xml version="1.0" encoding="utf-8"?>
<formControlPr xmlns="http://schemas.microsoft.com/office/spreadsheetml/2009/9/main" objectType="Radio" noThreeD="1"/>
</file>

<file path=xl/ctrlProps/ctrlProp957.xml><?xml version="1.0" encoding="utf-8"?>
<formControlPr xmlns="http://schemas.microsoft.com/office/spreadsheetml/2009/9/main" objectType="GBox" noThreeD="1"/>
</file>

<file path=xl/ctrlProps/ctrlProp958.xml><?xml version="1.0" encoding="utf-8"?>
<formControlPr xmlns="http://schemas.microsoft.com/office/spreadsheetml/2009/9/main" objectType="Radio" firstButton="1" fmlaLink="$J$43" noThreeD="1"/>
</file>

<file path=xl/ctrlProps/ctrlProp959.xml><?xml version="1.0" encoding="utf-8"?>
<formControlPr xmlns="http://schemas.microsoft.com/office/spreadsheetml/2009/9/main" objectType="Radio" noThreeD="1"/>
</file>

<file path=xl/ctrlProps/ctrlProp960.xml><?xml version="1.0" encoding="utf-8"?>
<formControlPr xmlns="http://schemas.microsoft.com/office/spreadsheetml/2009/9/main" objectType="Radio" noThreeD="1"/>
</file>

<file path=xl/ctrlProps/ctrlProp961.xml><?xml version="1.0" encoding="utf-8"?>
<formControlPr xmlns="http://schemas.microsoft.com/office/spreadsheetml/2009/9/main" objectType="GBox" noThreeD="1"/>
</file>

<file path=xl/ctrlProps/ctrlProp962.xml><?xml version="1.0" encoding="utf-8"?>
<formControlPr xmlns="http://schemas.microsoft.com/office/spreadsheetml/2009/9/main" objectType="Radio" firstButton="1" fmlaLink="$J$44" noThreeD="1"/>
</file>

<file path=xl/ctrlProps/ctrlProp963.xml><?xml version="1.0" encoding="utf-8"?>
<formControlPr xmlns="http://schemas.microsoft.com/office/spreadsheetml/2009/9/main" objectType="Radio" noThreeD="1"/>
</file>

<file path=xl/ctrlProps/ctrlProp964.xml><?xml version="1.0" encoding="utf-8"?>
<formControlPr xmlns="http://schemas.microsoft.com/office/spreadsheetml/2009/9/main" objectType="Radio" noThreeD="1"/>
</file>

<file path=xl/ctrlProps/ctrlProp965.xml><?xml version="1.0" encoding="utf-8"?>
<formControlPr xmlns="http://schemas.microsoft.com/office/spreadsheetml/2009/9/main" objectType="GBox" noThreeD="1"/>
</file>

<file path=xl/ctrlProps/ctrlProp966.xml><?xml version="1.0" encoding="utf-8"?>
<formControlPr xmlns="http://schemas.microsoft.com/office/spreadsheetml/2009/9/main" objectType="Radio" firstButton="1" fmlaLink="$J$45" noThreeD="1"/>
</file>

<file path=xl/ctrlProps/ctrlProp967.xml><?xml version="1.0" encoding="utf-8"?>
<formControlPr xmlns="http://schemas.microsoft.com/office/spreadsheetml/2009/9/main" objectType="Radio" noThreeD="1"/>
</file>

<file path=xl/ctrlProps/ctrlProp968.xml><?xml version="1.0" encoding="utf-8"?>
<formControlPr xmlns="http://schemas.microsoft.com/office/spreadsheetml/2009/9/main" objectType="Radio" noThreeD="1"/>
</file>

<file path=xl/ctrlProps/ctrlProp969.xml><?xml version="1.0" encoding="utf-8"?>
<formControlPr xmlns="http://schemas.microsoft.com/office/spreadsheetml/2009/9/main" objectType="GBox" noThreeD="1"/>
</file>

<file path=xl/ctrlProps/ctrlProp970.xml><?xml version="1.0" encoding="utf-8"?>
<formControlPr xmlns="http://schemas.microsoft.com/office/spreadsheetml/2009/9/main" objectType="Radio" firstButton="1" fmlaLink="$J$46" noThreeD="1"/>
</file>

<file path=xl/ctrlProps/ctrlProp971.xml><?xml version="1.0" encoding="utf-8"?>
<formControlPr xmlns="http://schemas.microsoft.com/office/spreadsheetml/2009/9/main" objectType="Radio" noThreeD="1"/>
</file>

<file path=xl/ctrlProps/ctrlProp972.xml><?xml version="1.0" encoding="utf-8"?>
<formControlPr xmlns="http://schemas.microsoft.com/office/spreadsheetml/2009/9/main" objectType="Radio" noThreeD="1"/>
</file>

<file path=xl/ctrlProps/ctrlProp973.xml><?xml version="1.0" encoding="utf-8"?>
<formControlPr xmlns="http://schemas.microsoft.com/office/spreadsheetml/2009/9/main" objectType="GBox" noThreeD="1"/>
</file>

<file path=xl/ctrlProps/ctrlProp974.xml><?xml version="1.0" encoding="utf-8"?>
<formControlPr xmlns="http://schemas.microsoft.com/office/spreadsheetml/2009/9/main" objectType="Radio" firstButton="1" fmlaLink="$J$47" noThreeD="1"/>
</file>

<file path=xl/ctrlProps/ctrlProp975.xml><?xml version="1.0" encoding="utf-8"?>
<formControlPr xmlns="http://schemas.microsoft.com/office/spreadsheetml/2009/9/main" objectType="Radio" noThreeD="1"/>
</file>

<file path=xl/ctrlProps/ctrlProp976.xml><?xml version="1.0" encoding="utf-8"?>
<formControlPr xmlns="http://schemas.microsoft.com/office/spreadsheetml/2009/9/main" objectType="Radio" noThreeD="1"/>
</file>

<file path=xl/ctrlProps/ctrlProp977.xml><?xml version="1.0" encoding="utf-8"?>
<formControlPr xmlns="http://schemas.microsoft.com/office/spreadsheetml/2009/9/main" objectType="GBox" noThreeD="1"/>
</file>

<file path=xl/ctrlProps/ctrlProp978.xml><?xml version="1.0" encoding="utf-8"?>
<formControlPr xmlns="http://schemas.microsoft.com/office/spreadsheetml/2009/9/main" objectType="Radio" firstButton="1" fmlaLink="$J$48" noThreeD="1"/>
</file>

<file path=xl/ctrlProps/ctrlProp979.xml><?xml version="1.0" encoding="utf-8"?>
<formControlPr xmlns="http://schemas.microsoft.com/office/spreadsheetml/2009/9/main" objectType="Radio" noThreeD="1"/>
</file>

<file path=xl/ctrlProps/ctrlProp980.xml><?xml version="1.0" encoding="utf-8"?>
<formControlPr xmlns="http://schemas.microsoft.com/office/spreadsheetml/2009/9/main" objectType="Radio" noThreeD="1"/>
</file>

<file path=xl/ctrlProps/ctrlProp981.xml><?xml version="1.0" encoding="utf-8"?>
<formControlPr xmlns="http://schemas.microsoft.com/office/spreadsheetml/2009/9/main" objectType="GBox" noThreeD="1"/>
</file>

<file path=xl/ctrlProps/ctrlProp982.xml><?xml version="1.0" encoding="utf-8"?>
<formControlPr xmlns="http://schemas.microsoft.com/office/spreadsheetml/2009/9/main" objectType="Radio" firstButton="1" fmlaLink="$J$49" noThreeD="1"/>
</file>

<file path=xl/ctrlProps/ctrlProp983.xml><?xml version="1.0" encoding="utf-8"?>
<formControlPr xmlns="http://schemas.microsoft.com/office/spreadsheetml/2009/9/main" objectType="Radio" noThreeD="1"/>
</file>

<file path=xl/ctrlProps/ctrlProp984.xml><?xml version="1.0" encoding="utf-8"?>
<formControlPr xmlns="http://schemas.microsoft.com/office/spreadsheetml/2009/9/main" objectType="Radio" noThreeD="1"/>
</file>

<file path=xl/ctrlProps/ctrlProp985.xml><?xml version="1.0" encoding="utf-8"?>
<formControlPr xmlns="http://schemas.microsoft.com/office/spreadsheetml/2009/9/main" objectType="GBox" noThreeD="1"/>
</file>

<file path=xl/ctrlProps/ctrlProp986.xml><?xml version="1.0" encoding="utf-8"?>
<formControlPr xmlns="http://schemas.microsoft.com/office/spreadsheetml/2009/9/main" objectType="Radio" firstButton="1" fmlaLink="$J$50" noThreeD="1"/>
</file>

<file path=xl/ctrlProps/ctrlProp987.xml><?xml version="1.0" encoding="utf-8"?>
<formControlPr xmlns="http://schemas.microsoft.com/office/spreadsheetml/2009/9/main" objectType="Radio" noThreeD="1"/>
</file>

<file path=xl/ctrlProps/ctrlProp988.xml><?xml version="1.0" encoding="utf-8"?>
<formControlPr xmlns="http://schemas.microsoft.com/office/spreadsheetml/2009/9/main" objectType="Radio" noThreeD="1"/>
</file>

<file path=xl/ctrlProps/ctrlProp989.xml><?xml version="1.0" encoding="utf-8"?>
<formControlPr xmlns="http://schemas.microsoft.com/office/spreadsheetml/2009/9/main" objectType="GBox" noThreeD="1"/>
</file>

<file path=xl/ctrlProps/ctrlProp990.xml><?xml version="1.0" encoding="utf-8"?>
<formControlPr xmlns="http://schemas.microsoft.com/office/spreadsheetml/2009/9/main" objectType="Radio" firstButton="1" fmlaLink="$J$51" noThreeD="1"/>
</file>

<file path=xl/ctrlProps/ctrlProp991.xml><?xml version="1.0" encoding="utf-8"?>
<formControlPr xmlns="http://schemas.microsoft.com/office/spreadsheetml/2009/9/main" objectType="Radio" noThreeD="1"/>
</file>

<file path=xl/ctrlProps/ctrlProp992.xml><?xml version="1.0" encoding="utf-8"?>
<formControlPr xmlns="http://schemas.microsoft.com/office/spreadsheetml/2009/9/main" objectType="Radio" noThreeD="1"/>
</file>

<file path=xl/ctrlProps/ctrlProp993.xml><?xml version="1.0" encoding="utf-8"?>
<formControlPr xmlns="http://schemas.microsoft.com/office/spreadsheetml/2009/9/main" objectType="GBox" noThreeD="1"/>
</file>

<file path=xl/ctrlProps/ctrlProp994.xml><?xml version="1.0" encoding="utf-8"?>
<formControlPr xmlns="http://schemas.microsoft.com/office/spreadsheetml/2009/9/main" objectType="Radio" firstButton="1" fmlaLink="$J$52" noThreeD="1"/>
</file>

<file path=xl/ctrlProps/ctrlProp995.xml><?xml version="1.0" encoding="utf-8"?>
<formControlPr xmlns="http://schemas.microsoft.com/office/spreadsheetml/2009/9/main" objectType="Radio" noThreeD="1"/>
</file>

<file path=xl/ctrlProps/ctrlProp996.xml><?xml version="1.0" encoding="utf-8"?>
<formControlPr xmlns="http://schemas.microsoft.com/office/spreadsheetml/2009/9/main" objectType="Radio" noThreeD="1"/>
</file>

<file path=xl/ctrlProps/ctrlProp997.xml><?xml version="1.0" encoding="utf-8"?>
<formControlPr xmlns="http://schemas.microsoft.com/office/spreadsheetml/2009/9/main" objectType="GBox" noThreeD="1"/>
</file>

<file path=xl/ctrlProps/ctrlProp998.xml><?xml version="1.0" encoding="utf-8"?>
<formControlPr xmlns="http://schemas.microsoft.com/office/spreadsheetml/2009/9/main" objectType="Radio" firstButton="1" fmlaLink="$J$53" noThreeD="1"/>
</file>

<file path=xl/ctrlProps/ctrlProp999.xml><?xml version="1.0" encoding="utf-8"?>
<formControlPr xmlns="http://schemas.microsoft.com/office/spreadsheetml/2009/9/main" objectType="Radio" noThreeD="1"/>
</file>

<file path=xl/ctrlProps/ctrlProp1000.xml><?xml version="1.0" encoding="utf-8"?>
<formControlPr xmlns="http://schemas.microsoft.com/office/spreadsheetml/2009/9/main" objectType="Radio" noThreeD="1"/>
</file>

<file path=xl/ctrlProps/ctrlProp1001.xml><?xml version="1.0" encoding="utf-8"?>
<formControlPr xmlns="http://schemas.microsoft.com/office/spreadsheetml/2009/9/main" objectType="GBox" noThreeD="1"/>
</file>

<file path=xl/ctrlProps/ctrlProp1002.xml><?xml version="1.0" encoding="utf-8"?>
<formControlPr xmlns="http://schemas.microsoft.com/office/spreadsheetml/2009/9/main" objectType="Radio" firstButton="1" fmlaLink="$J$70" noThreeD="1"/>
</file>

<file path=xl/ctrlProps/ctrlProp1003.xml><?xml version="1.0" encoding="utf-8"?>
<formControlPr xmlns="http://schemas.microsoft.com/office/spreadsheetml/2009/9/main" objectType="Radio" noThreeD="1"/>
</file>

<file path=xl/ctrlProps/ctrlProp1004.xml><?xml version="1.0" encoding="utf-8"?>
<formControlPr xmlns="http://schemas.microsoft.com/office/spreadsheetml/2009/9/main" objectType="Radio" noThreeD="1"/>
</file>

<file path=xl/ctrlProps/ctrlProp1005.xml><?xml version="1.0" encoding="utf-8"?>
<formControlPr xmlns="http://schemas.microsoft.com/office/spreadsheetml/2009/9/main" objectType="GBox" noThreeD="1"/>
</file>

<file path=xl/ctrlProps/ctrlProp1006.xml><?xml version="1.0" encoding="utf-8"?>
<formControlPr xmlns="http://schemas.microsoft.com/office/spreadsheetml/2009/9/main" objectType="Radio" firstButton="1" fmlaLink="$J$71" noThreeD="1"/>
</file>

<file path=xl/ctrlProps/ctrlProp1007.xml><?xml version="1.0" encoding="utf-8"?>
<formControlPr xmlns="http://schemas.microsoft.com/office/spreadsheetml/2009/9/main" objectType="Radio" noThreeD="1"/>
</file>

<file path=xl/ctrlProps/ctrlProp1008.xml><?xml version="1.0" encoding="utf-8"?>
<formControlPr xmlns="http://schemas.microsoft.com/office/spreadsheetml/2009/9/main" objectType="Radio" noThreeD="1"/>
</file>

<file path=xl/ctrlProps/ctrlProp1009.xml><?xml version="1.0" encoding="utf-8"?>
<formControlPr xmlns="http://schemas.microsoft.com/office/spreadsheetml/2009/9/main" objectType="GBox" noThreeD="1"/>
</file>

<file path=xl/ctrlProps/ctrlProp1010.xml><?xml version="1.0" encoding="utf-8"?>
<formControlPr xmlns="http://schemas.microsoft.com/office/spreadsheetml/2009/9/main" objectType="Radio" firstButton="1" fmlaLink="$J$72" noThreeD="1"/>
</file>

<file path=xl/ctrlProps/ctrlProp1011.xml><?xml version="1.0" encoding="utf-8"?>
<formControlPr xmlns="http://schemas.microsoft.com/office/spreadsheetml/2009/9/main" objectType="Radio" noThreeD="1"/>
</file>

<file path=xl/ctrlProps/ctrlProp1012.xml><?xml version="1.0" encoding="utf-8"?>
<formControlPr xmlns="http://schemas.microsoft.com/office/spreadsheetml/2009/9/main" objectType="Radio" noThreeD="1"/>
</file>

<file path=xl/ctrlProps/ctrlProp1013.xml><?xml version="1.0" encoding="utf-8"?>
<formControlPr xmlns="http://schemas.microsoft.com/office/spreadsheetml/2009/9/main" objectType="GBox" noThreeD="1"/>
</file>

<file path=xl/ctrlProps/ctrlProp1014.xml><?xml version="1.0" encoding="utf-8"?>
<formControlPr xmlns="http://schemas.microsoft.com/office/spreadsheetml/2009/9/main" objectType="Radio" firstButton="1" fmlaLink="$J$73" noThreeD="1"/>
</file>

<file path=xl/ctrlProps/ctrlProp1015.xml><?xml version="1.0" encoding="utf-8"?>
<formControlPr xmlns="http://schemas.microsoft.com/office/spreadsheetml/2009/9/main" objectType="Radio" noThreeD="1"/>
</file>

<file path=xl/ctrlProps/ctrlProp1016.xml><?xml version="1.0" encoding="utf-8"?>
<formControlPr xmlns="http://schemas.microsoft.com/office/spreadsheetml/2009/9/main" objectType="Radio" noThreeD="1"/>
</file>

<file path=xl/ctrlProps/ctrlProp1017.xml><?xml version="1.0" encoding="utf-8"?>
<formControlPr xmlns="http://schemas.microsoft.com/office/spreadsheetml/2009/9/main" objectType="GBox" noThreeD="1"/>
</file>

<file path=xl/ctrlProps/ctrlProp1018.xml><?xml version="1.0" encoding="utf-8"?>
<formControlPr xmlns="http://schemas.microsoft.com/office/spreadsheetml/2009/9/main" objectType="Radio" firstButton="1" fmlaLink="$J$74" noThreeD="1"/>
</file>

<file path=xl/ctrlProps/ctrlProp1019.xml><?xml version="1.0" encoding="utf-8"?>
<formControlPr xmlns="http://schemas.microsoft.com/office/spreadsheetml/2009/9/main" objectType="Radio" noThreeD="1"/>
</file>

<file path=xl/ctrlProps/ctrlProp1020.xml><?xml version="1.0" encoding="utf-8"?>
<formControlPr xmlns="http://schemas.microsoft.com/office/spreadsheetml/2009/9/main" objectType="Radio" noThreeD="1"/>
</file>

<file path=xl/ctrlProps/ctrlProp1021.xml><?xml version="1.0" encoding="utf-8"?>
<formControlPr xmlns="http://schemas.microsoft.com/office/spreadsheetml/2009/9/main" objectType="GBox" noThreeD="1"/>
</file>

<file path=xl/ctrlProps/ctrlProp1022.xml><?xml version="1.0" encoding="utf-8"?>
<formControlPr xmlns="http://schemas.microsoft.com/office/spreadsheetml/2009/9/main" objectType="Radio" firstButton="1" fmlaLink="$J$75" noThreeD="1"/>
</file>

<file path=xl/ctrlProps/ctrlProp1023.xml><?xml version="1.0" encoding="utf-8"?>
<formControlPr xmlns="http://schemas.microsoft.com/office/spreadsheetml/2009/9/main" objectType="Radio" noThreeD="1"/>
</file>

<file path=xl/ctrlProps/ctrlProp1024.xml><?xml version="1.0" encoding="utf-8"?>
<formControlPr xmlns="http://schemas.microsoft.com/office/spreadsheetml/2009/9/main" objectType="Radio" noThreeD="1"/>
</file>

<file path=xl/ctrlProps/ctrlProp1025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</xdr:row>
          <xdr:rowOff>99060</xdr:rowOff>
        </xdr:from>
        <xdr:to>
          <xdr:col>3</xdr:col>
          <xdr:colOff>342900</xdr:colOff>
          <xdr:row>9</xdr:row>
          <xdr:rowOff>289560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</xdr:row>
          <xdr:rowOff>99060</xdr:rowOff>
        </xdr:from>
        <xdr:to>
          <xdr:col>4</xdr:col>
          <xdr:colOff>365760</xdr:colOff>
          <xdr:row>9</xdr:row>
          <xdr:rowOff>289560</xdr:rowOff>
        </xdr:to>
        <xdr:sp macro="" textlink="">
          <xdr:nvSpPr>
            <xdr:cNvPr id="1065" name="Option Button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</xdr:row>
          <xdr:rowOff>99060</xdr:rowOff>
        </xdr:from>
        <xdr:to>
          <xdr:col>5</xdr:col>
          <xdr:colOff>434340</xdr:colOff>
          <xdr:row>9</xdr:row>
          <xdr:rowOff>289560</xdr:rowOff>
        </xdr:to>
        <xdr:sp macro="" textlink="">
          <xdr:nvSpPr>
            <xdr:cNvPr id="1066" name="Option Button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0</xdr:rowOff>
        </xdr:from>
        <xdr:to>
          <xdr:col>5</xdr:col>
          <xdr:colOff>594360</xdr:colOff>
          <xdr:row>10</xdr:row>
          <xdr:rowOff>0</xdr:rowOff>
        </xdr:to>
        <xdr:sp macro="" textlink="">
          <xdr:nvSpPr>
            <xdr:cNvPr id="1067" name="Group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</xdr:row>
          <xdr:rowOff>99060</xdr:rowOff>
        </xdr:from>
        <xdr:to>
          <xdr:col>3</xdr:col>
          <xdr:colOff>342900</xdr:colOff>
          <xdr:row>10</xdr:row>
          <xdr:rowOff>289560</xdr:rowOff>
        </xdr:to>
        <xdr:sp macro="" textlink="">
          <xdr:nvSpPr>
            <xdr:cNvPr id="1068" name="Option Button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</xdr:row>
          <xdr:rowOff>99060</xdr:rowOff>
        </xdr:from>
        <xdr:to>
          <xdr:col>4</xdr:col>
          <xdr:colOff>365760</xdr:colOff>
          <xdr:row>10</xdr:row>
          <xdr:rowOff>289560</xdr:rowOff>
        </xdr:to>
        <xdr:sp macro="" textlink="">
          <xdr:nvSpPr>
            <xdr:cNvPr id="1069" name="Option Button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</xdr:row>
          <xdr:rowOff>99060</xdr:rowOff>
        </xdr:from>
        <xdr:to>
          <xdr:col>5</xdr:col>
          <xdr:colOff>434340</xdr:colOff>
          <xdr:row>10</xdr:row>
          <xdr:rowOff>289560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5</xdr:col>
          <xdr:colOff>594360</xdr:colOff>
          <xdr:row>11</xdr:row>
          <xdr:rowOff>0</xdr:rowOff>
        </xdr:to>
        <xdr:sp macro="" textlink="">
          <xdr:nvSpPr>
            <xdr:cNvPr id="1071" name="Group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11</xdr:row>
          <xdr:rowOff>99060</xdr:rowOff>
        </xdr:from>
        <xdr:to>
          <xdr:col>3</xdr:col>
          <xdr:colOff>342900</xdr:colOff>
          <xdr:row>11</xdr:row>
          <xdr:rowOff>289560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11</xdr:row>
          <xdr:rowOff>99060</xdr:rowOff>
        </xdr:from>
        <xdr:to>
          <xdr:col>4</xdr:col>
          <xdr:colOff>365760</xdr:colOff>
          <xdr:row>11</xdr:row>
          <xdr:rowOff>289560</xdr:rowOff>
        </xdr:to>
        <xdr:sp macro="" textlink="">
          <xdr:nvSpPr>
            <xdr:cNvPr id="1073" name="Option Button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11</xdr:row>
          <xdr:rowOff>99060</xdr:rowOff>
        </xdr:from>
        <xdr:to>
          <xdr:col>5</xdr:col>
          <xdr:colOff>441960</xdr:colOff>
          <xdr:row>11</xdr:row>
          <xdr:rowOff>289560</xdr:rowOff>
        </xdr:to>
        <xdr:sp macro="" textlink="">
          <xdr:nvSpPr>
            <xdr:cNvPr id="1074" name="Option Button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0</xdr:rowOff>
        </xdr:from>
        <xdr:to>
          <xdr:col>5</xdr:col>
          <xdr:colOff>594360</xdr:colOff>
          <xdr:row>12</xdr:row>
          <xdr:rowOff>0</xdr:rowOff>
        </xdr:to>
        <xdr:sp macro="" textlink="">
          <xdr:nvSpPr>
            <xdr:cNvPr id="1075" name="Group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12</xdr:row>
          <xdr:rowOff>99060</xdr:rowOff>
        </xdr:from>
        <xdr:to>
          <xdr:col>3</xdr:col>
          <xdr:colOff>342900</xdr:colOff>
          <xdr:row>12</xdr:row>
          <xdr:rowOff>289560</xdr:rowOff>
        </xdr:to>
        <xdr:sp macro="" textlink="">
          <xdr:nvSpPr>
            <xdr:cNvPr id="1076" name="Option Button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12</xdr:row>
          <xdr:rowOff>99060</xdr:rowOff>
        </xdr:from>
        <xdr:to>
          <xdr:col>4</xdr:col>
          <xdr:colOff>365760</xdr:colOff>
          <xdr:row>12</xdr:row>
          <xdr:rowOff>289560</xdr:rowOff>
        </xdr:to>
        <xdr:sp macro="" textlink="">
          <xdr:nvSpPr>
            <xdr:cNvPr id="1077" name="Option Button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12</xdr:row>
          <xdr:rowOff>99060</xdr:rowOff>
        </xdr:from>
        <xdr:to>
          <xdr:col>5</xdr:col>
          <xdr:colOff>434340</xdr:colOff>
          <xdr:row>12</xdr:row>
          <xdr:rowOff>289560</xdr:rowOff>
        </xdr:to>
        <xdr:sp macro="" textlink="">
          <xdr:nvSpPr>
            <xdr:cNvPr id="1078" name="Option Button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5</xdr:col>
          <xdr:colOff>594360</xdr:colOff>
          <xdr:row>13</xdr:row>
          <xdr:rowOff>0</xdr:rowOff>
        </xdr:to>
        <xdr:sp macro="" textlink="">
          <xdr:nvSpPr>
            <xdr:cNvPr id="1079" name="Group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19</xdr:row>
          <xdr:rowOff>99060</xdr:rowOff>
        </xdr:from>
        <xdr:to>
          <xdr:col>3</xdr:col>
          <xdr:colOff>358140</xdr:colOff>
          <xdr:row>19</xdr:row>
          <xdr:rowOff>289560</xdr:rowOff>
        </xdr:to>
        <xdr:sp macro="" textlink="">
          <xdr:nvSpPr>
            <xdr:cNvPr id="1081" name="Option Button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19</xdr:row>
          <xdr:rowOff>99060</xdr:rowOff>
        </xdr:from>
        <xdr:to>
          <xdr:col>4</xdr:col>
          <xdr:colOff>365760</xdr:colOff>
          <xdr:row>19</xdr:row>
          <xdr:rowOff>289560</xdr:rowOff>
        </xdr:to>
        <xdr:sp macro="" textlink="">
          <xdr:nvSpPr>
            <xdr:cNvPr id="1082" name="Option Button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19</xdr:row>
          <xdr:rowOff>99060</xdr:rowOff>
        </xdr:from>
        <xdr:to>
          <xdr:col>5</xdr:col>
          <xdr:colOff>441960</xdr:colOff>
          <xdr:row>19</xdr:row>
          <xdr:rowOff>289560</xdr:rowOff>
        </xdr:to>
        <xdr:sp macro="" textlink="">
          <xdr:nvSpPr>
            <xdr:cNvPr id="1083" name="Option Butto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5</xdr:col>
          <xdr:colOff>594360</xdr:colOff>
          <xdr:row>20</xdr:row>
          <xdr:rowOff>0</xdr:rowOff>
        </xdr:to>
        <xdr:sp macro="" textlink="">
          <xdr:nvSpPr>
            <xdr:cNvPr id="1084" name="Group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5</xdr:col>
          <xdr:colOff>594360</xdr:colOff>
          <xdr:row>22</xdr:row>
          <xdr:rowOff>0</xdr:rowOff>
        </xdr:to>
        <xdr:sp macro="" textlink="">
          <xdr:nvSpPr>
            <xdr:cNvPr id="1092" name="Group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22</xdr:row>
          <xdr:rowOff>99060</xdr:rowOff>
        </xdr:from>
        <xdr:to>
          <xdr:col>3</xdr:col>
          <xdr:colOff>342900</xdr:colOff>
          <xdr:row>22</xdr:row>
          <xdr:rowOff>289560</xdr:rowOff>
        </xdr:to>
        <xdr:sp macro="" textlink="">
          <xdr:nvSpPr>
            <xdr:cNvPr id="1093" name="Option Button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22</xdr:row>
          <xdr:rowOff>99060</xdr:rowOff>
        </xdr:from>
        <xdr:to>
          <xdr:col>4</xdr:col>
          <xdr:colOff>365760</xdr:colOff>
          <xdr:row>22</xdr:row>
          <xdr:rowOff>289560</xdr:rowOff>
        </xdr:to>
        <xdr:sp macro="" textlink="">
          <xdr:nvSpPr>
            <xdr:cNvPr id="1094" name="Option Button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1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22</xdr:row>
          <xdr:rowOff>99060</xdr:rowOff>
        </xdr:from>
        <xdr:to>
          <xdr:col>5</xdr:col>
          <xdr:colOff>441960</xdr:colOff>
          <xdr:row>22</xdr:row>
          <xdr:rowOff>289560</xdr:rowOff>
        </xdr:to>
        <xdr:sp macro="" textlink="">
          <xdr:nvSpPr>
            <xdr:cNvPr id="1095" name="Option Button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1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5</xdr:col>
          <xdr:colOff>594360</xdr:colOff>
          <xdr:row>23</xdr:row>
          <xdr:rowOff>0</xdr:rowOff>
        </xdr:to>
        <xdr:sp macro="" textlink="">
          <xdr:nvSpPr>
            <xdr:cNvPr id="1096" name="Group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1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23</xdr:row>
          <xdr:rowOff>99060</xdr:rowOff>
        </xdr:from>
        <xdr:to>
          <xdr:col>3</xdr:col>
          <xdr:colOff>342900</xdr:colOff>
          <xdr:row>23</xdr:row>
          <xdr:rowOff>289560</xdr:rowOff>
        </xdr:to>
        <xdr:sp macro="" textlink="">
          <xdr:nvSpPr>
            <xdr:cNvPr id="1097" name="Option Button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1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23</xdr:row>
          <xdr:rowOff>99060</xdr:rowOff>
        </xdr:from>
        <xdr:to>
          <xdr:col>4</xdr:col>
          <xdr:colOff>365760</xdr:colOff>
          <xdr:row>23</xdr:row>
          <xdr:rowOff>289560</xdr:rowOff>
        </xdr:to>
        <xdr:sp macro="" textlink="">
          <xdr:nvSpPr>
            <xdr:cNvPr id="1098" name="Option Button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1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23</xdr:row>
          <xdr:rowOff>99060</xdr:rowOff>
        </xdr:from>
        <xdr:to>
          <xdr:col>5</xdr:col>
          <xdr:colOff>441960</xdr:colOff>
          <xdr:row>23</xdr:row>
          <xdr:rowOff>289560</xdr:rowOff>
        </xdr:to>
        <xdr:sp macro="" textlink="">
          <xdr:nvSpPr>
            <xdr:cNvPr id="1099" name="Option Button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1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5</xdr:col>
          <xdr:colOff>594360</xdr:colOff>
          <xdr:row>24</xdr:row>
          <xdr:rowOff>0</xdr:rowOff>
        </xdr:to>
        <xdr:sp macro="" textlink="">
          <xdr:nvSpPr>
            <xdr:cNvPr id="1100" name="Group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1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24</xdr:row>
          <xdr:rowOff>99060</xdr:rowOff>
        </xdr:from>
        <xdr:to>
          <xdr:col>3</xdr:col>
          <xdr:colOff>342900</xdr:colOff>
          <xdr:row>24</xdr:row>
          <xdr:rowOff>289560</xdr:rowOff>
        </xdr:to>
        <xdr:sp macro="" textlink="">
          <xdr:nvSpPr>
            <xdr:cNvPr id="1101" name="Option Button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1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</xdr:row>
          <xdr:rowOff>99060</xdr:rowOff>
        </xdr:from>
        <xdr:to>
          <xdr:col>4</xdr:col>
          <xdr:colOff>365760</xdr:colOff>
          <xdr:row>24</xdr:row>
          <xdr:rowOff>289560</xdr:rowOff>
        </xdr:to>
        <xdr:sp macro="" textlink="">
          <xdr:nvSpPr>
            <xdr:cNvPr id="1102" name="Option Button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1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24</xdr:row>
          <xdr:rowOff>99060</xdr:rowOff>
        </xdr:from>
        <xdr:to>
          <xdr:col>5</xdr:col>
          <xdr:colOff>434340</xdr:colOff>
          <xdr:row>24</xdr:row>
          <xdr:rowOff>289560</xdr:rowOff>
        </xdr:to>
        <xdr:sp macro="" textlink="">
          <xdr:nvSpPr>
            <xdr:cNvPr id="1103" name="Option Button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5</xdr:col>
          <xdr:colOff>594360</xdr:colOff>
          <xdr:row>25</xdr:row>
          <xdr:rowOff>0</xdr:rowOff>
        </xdr:to>
        <xdr:sp macro="" textlink="">
          <xdr:nvSpPr>
            <xdr:cNvPr id="1104" name="Group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1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25</xdr:row>
          <xdr:rowOff>99060</xdr:rowOff>
        </xdr:from>
        <xdr:to>
          <xdr:col>3</xdr:col>
          <xdr:colOff>342900</xdr:colOff>
          <xdr:row>25</xdr:row>
          <xdr:rowOff>289560</xdr:rowOff>
        </xdr:to>
        <xdr:sp macro="" textlink="">
          <xdr:nvSpPr>
            <xdr:cNvPr id="1105" name="Option Button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</xdr:row>
          <xdr:rowOff>99060</xdr:rowOff>
        </xdr:from>
        <xdr:to>
          <xdr:col>4</xdr:col>
          <xdr:colOff>365760</xdr:colOff>
          <xdr:row>25</xdr:row>
          <xdr:rowOff>289560</xdr:rowOff>
        </xdr:to>
        <xdr:sp macro="" textlink="">
          <xdr:nvSpPr>
            <xdr:cNvPr id="1106" name="Option Button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25</xdr:row>
          <xdr:rowOff>99060</xdr:rowOff>
        </xdr:from>
        <xdr:to>
          <xdr:col>5</xdr:col>
          <xdr:colOff>434340</xdr:colOff>
          <xdr:row>25</xdr:row>
          <xdr:rowOff>289560</xdr:rowOff>
        </xdr:to>
        <xdr:sp macro="" textlink="">
          <xdr:nvSpPr>
            <xdr:cNvPr id="1107" name="Option Button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5</xdr:col>
          <xdr:colOff>594360</xdr:colOff>
          <xdr:row>26</xdr:row>
          <xdr:rowOff>0</xdr:rowOff>
        </xdr:to>
        <xdr:sp macro="" textlink="">
          <xdr:nvSpPr>
            <xdr:cNvPr id="1108" name="Group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1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26</xdr:row>
          <xdr:rowOff>99060</xdr:rowOff>
        </xdr:from>
        <xdr:to>
          <xdr:col>3</xdr:col>
          <xdr:colOff>342900</xdr:colOff>
          <xdr:row>26</xdr:row>
          <xdr:rowOff>289560</xdr:rowOff>
        </xdr:to>
        <xdr:sp macro="" textlink="">
          <xdr:nvSpPr>
            <xdr:cNvPr id="1109" name="Option Button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1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</xdr:row>
          <xdr:rowOff>99060</xdr:rowOff>
        </xdr:from>
        <xdr:to>
          <xdr:col>4</xdr:col>
          <xdr:colOff>365760</xdr:colOff>
          <xdr:row>26</xdr:row>
          <xdr:rowOff>289560</xdr:rowOff>
        </xdr:to>
        <xdr:sp macro="" textlink="">
          <xdr:nvSpPr>
            <xdr:cNvPr id="1110" name="Option Button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1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26</xdr:row>
          <xdr:rowOff>99060</xdr:rowOff>
        </xdr:from>
        <xdr:to>
          <xdr:col>5</xdr:col>
          <xdr:colOff>441960</xdr:colOff>
          <xdr:row>26</xdr:row>
          <xdr:rowOff>289560</xdr:rowOff>
        </xdr:to>
        <xdr:sp macro="" textlink="">
          <xdr:nvSpPr>
            <xdr:cNvPr id="1111" name="Option Button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1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5</xdr:col>
          <xdr:colOff>594360</xdr:colOff>
          <xdr:row>27</xdr:row>
          <xdr:rowOff>0</xdr:rowOff>
        </xdr:to>
        <xdr:sp macro="" textlink="">
          <xdr:nvSpPr>
            <xdr:cNvPr id="1112" name="Group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1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27</xdr:row>
          <xdr:rowOff>99060</xdr:rowOff>
        </xdr:from>
        <xdr:to>
          <xdr:col>3</xdr:col>
          <xdr:colOff>342900</xdr:colOff>
          <xdr:row>27</xdr:row>
          <xdr:rowOff>289560</xdr:rowOff>
        </xdr:to>
        <xdr:sp macro="" textlink="">
          <xdr:nvSpPr>
            <xdr:cNvPr id="1113" name="Option Button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27</xdr:row>
          <xdr:rowOff>99060</xdr:rowOff>
        </xdr:from>
        <xdr:to>
          <xdr:col>4</xdr:col>
          <xdr:colOff>365760</xdr:colOff>
          <xdr:row>27</xdr:row>
          <xdr:rowOff>289560</xdr:rowOff>
        </xdr:to>
        <xdr:sp macro="" textlink="">
          <xdr:nvSpPr>
            <xdr:cNvPr id="1114" name="Option Button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1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27</xdr:row>
          <xdr:rowOff>99060</xdr:rowOff>
        </xdr:from>
        <xdr:to>
          <xdr:col>5</xdr:col>
          <xdr:colOff>441960</xdr:colOff>
          <xdr:row>27</xdr:row>
          <xdr:rowOff>289560</xdr:rowOff>
        </xdr:to>
        <xdr:sp macro="" textlink="">
          <xdr:nvSpPr>
            <xdr:cNvPr id="1115" name="Option Button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1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5</xdr:col>
          <xdr:colOff>594360</xdr:colOff>
          <xdr:row>28</xdr:row>
          <xdr:rowOff>0</xdr:rowOff>
        </xdr:to>
        <xdr:sp macro="" textlink="">
          <xdr:nvSpPr>
            <xdr:cNvPr id="1116" name="Group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1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28</xdr:row>
          <xdr:rowOff>99060</xdr:rowOff>
        </xdr:from>
        <xdr:to>
          <xdr:col>3</xdr:col>
          <xdr:colOff>342900</xdr:colOff>
          <xdr:row>28</xdr:row>
          <xdr:rowOff>289560</xdr:rowOff>
        </xdr:to>
        <xdr:sp macro="" textlink="">
          <xdr:nvSpPr>
            <xdr:cNvPr id="1117" name="Option Button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1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28</xdr:row>
          <xdr:rowOff>99060</xdr:rowOff>
        </xdr:from>
        <xdr:to>
          <xdr:col>4</xdr:col>
          <xdr:colOff>388620</xdr:colOff>
          <xdr:row>28</xdr:row>
          <xdr:rowOff>289560</xdr:rowOff>
        </xdr:to>
        <xdr:sp macro="" textlink="">
          <xdr:nvSpPr>
            <xdr:cNvPr id="1118" name="Option Button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1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28</xdr:row>
          <xdr:rowOff>99060</xdr:rowOff>
        </xdr:from>
        <xdr:to>
          <xdr:col>5</xdr:col>
          <xdr:colOff>434340</xdr:colOff>
          <xdr:row>28</xdr:row>
          <xdr:rowOff>289560</xdr:rowOff>
        </xdr:to>
        <xdr:sp macro="" textlink="">
          <xdr:nvSpPr>
            <xdr:cNvPr id="1119" name="Option Button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1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5</xdr:col>
          <xdr:colOff>594360</xdr:colOff>
          <xdr:row>29</xdr:row>
          <xdr:rowOff>0</xdr:rowOff>
        </xdr:to>
        <xdr:sp macro="" textlink="">
          <xdr:nvSpPr>
            <xdr:cNvPr id="1120" name="Group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1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29</xdr:row>
          <xdr:rowOff>99060</xdr:rowOff>
        </xdr:from>
        <xdr:to>
          <xdr:col>3</xdr:col>
          <xdr:colOff>342900</xdr:colOff>
          <xdr:row>29</xdr:row>
          <xdr:rowOff>289560</xdr:rowOff>
        </xdr:to>
        <xdr:sp macro="" textlink="">
          <xdr:nvSpPr>
            <xdr:cNvPr id="1121" name="Option Button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1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29</xdr:row>
          <xdr:rowOff>99060</xdr:rowOff>
        </xdr:from>
        <xdr:to>
          <xdr:col>4</xdr:col>
          <xdr:colOff>365760</xdr:colOff>
          <xdr:row>29</xdr:row>
          <xdr:rowOff>289560</xdr:rowOff>
        </xdr:to>
        <xdr:sp macro="" textlink="">
          <xdr:nvSpPr>
            <xdr:cNvPr id="1122" name="Option Button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1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29</xdr:row>
          <xdr:rowOff>99060</xdr:rowOff>
        </xdr:from>
        <xdr:to>
          <xdr:col>5</xdr:col>
          <xdr:colOff>441960</xdr:colOff>
          <xdr:row>29</xdr:row>
          <xdr:rowOff>289560</xdr:rowOff>
        </xdr:to>
        <xdr:sp macro="" textlink="">
          <xdr:nvSpPr>
            <xdr:cNvPr id="1123" name="Option Button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1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5</xdr:col>
          <xdr:colOff>594360</xdr:colOff>
          <xdr:row>30</xdr:row>
          <xdr:rowOff>0</xdr:rowOff>
        </xdr:to>
        <xdr:sp macro="" textlink="">
          <xdr:nvSpPr>
            <xdr:cNvPr id="1124" name="Group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1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30</xdr:row>
          <xdr:rowOff>99060</xdr:rowOff>
        </xdr:from>
        <xdr:to>
          <xdr:col>3</xdr:col>
          <xdr:colOff>342900</xdr:colOff>
          <xdr:row>30</xdr:row>
          <xdr:rowOff>289560</xdr:rowOff>
        </xdr:to>
        <xdr:sp macro="" textlink="">
          <xdr:nvSpPr>
            <xdr:cNvPr id="1125" name="Option Button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1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30</xdr:row>
          <xdr:rowOff>99060</xdr:rowOff>
        </xdr:from>
        <xdr:to>
          <xdr:col>4</xdr:col>
          <xdr:colOff>365760</xdr:colOff>
          <xdr:row>30</xdr:row>
          <xdr:rowOff>289560</xdr:rowOff>
        </xdr:to>
        <xdr:sp macro="" textlink="">
          <xdr:nvSpPr>
            <xdr:cNvPr id="1126" name="Option Button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1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30</xdr:row>
          <xdr:rowOff>99060</xdr:rowOff>
        </xdr:from>
        <xdr:to>
          <xdr:col>5</xdr:col>
          <xdr:colOff>441960</xdr:colOff>
          <xdr:row>30</xdr:row>
          <xdr:rowOff>289560</xdr:rowOff>
        </xdr:to>
        <xdr:sp macro="" textlink="">
          <xdr:nvSpPr>
            <xdr:cNvPr id="1127" name="Option Button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1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0</xdr:rowOff>
        </xdr:from>
        <xdr:to>
          <xdr:col>5</xdr:col>
          <xdr:colOff>594360</xdr:colOff>
          <xdr:row>31</xdr:row>
          <xdr:rowOff>0</xdr:rowOff>
        </xdr:to>
        <xdr:sp macro="" textlink="">
          <xdr:nvSpPr>
            <xdr:cNvPr id="1128" name="Group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1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31</xdr:row>
          <xdr:rowOff>99060</xdr:rowOff>
        </xdr:from>
        <xdr:to>
          <xdr:col>3</xdr:col>
          <xdr:colOff>342900</xdr:colOff>
          <xdr:row>31</xdr:row>
          <xdr:rowOff>289560</xdr:rowOff>
        </xdr:to>
        <xdr:sp macro="" textlink="">
          <xdr:nvSpPr>
            <xdr:cNvPr id="1129" name="Option Button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1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</xdr:row>
          <xdr:rowOff>99060</xdr:rowOff>
        </xdr:from>
        <xdr:to>
          <xdr:col>4</xdr:col>
          <xdr:colOff>365760</xdr:colOff>
          <xdr:row>31</xdr:row>
          <xdr:rowOff>289560</xdr:rowOff>
        </xdr:to>
        <xdr:sp macro="" textlink="">
          <xdr:nvSpPr>
            <xdr:cNvPr id="1130" name="Option Button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1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31</xdr:row>
          <xdr:rowOff>99060</xdr:rowOff>
        </xdr:from>
        <xdr:to>
          <xdr:col>5</xdr:col>
          <xdr:colOff>441960</xdr:colOff>
          <xdr:row>31</xdr:row>
          <xdr:rowOff>289560</xdr:rowOff>
        </xdr:to>
        <xdr:sp macro="" textlink="">
          <xdr:nvSpPr>
            <xdr:cNvPr id="1131" name="Option Button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1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5</xdr:col>
          <xdr:colOff>594360</xdr:colOff>
          <xdr:row>32</xdr:row>
          <xdr:rowOff>0</xdr:rowOff>
        </xdr:to>
        <xdr:sp macro="" textlink="">
          <xdr:nvSpPr>
            <xdr:cNvPr id="1132" name="Group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1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32</xdr:row>
          <xdr:rowOff>99060</xdr:rowOff>
        </xdr:from>
        <xdr:to>
          <xdr:col>3</xdr:col>
          <xdr:colOff>342900</xdr:colOff>
          <xdr:row>32</xdr:row>
          <xdr:rowOff>289560</xdr:rowOff>
        </xdr:to>
        <xdr:sp macro="" textlink="">
          <xdr:nvSpPr>
            <xdr:cNvPr id="1133" name="Option Button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1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</xdr:row>
          <xdr:rowOff>99060</xdr:rowOff>
        </xdr:from>
        <xdr:to>
          <xdr:col>4</xdr:col>
          <xdr:colOff>365760</xdr:colOff>
          <xdr:row>32</xdr:row>
          <xdr:rowOff>289560</xdr:rowOff>
        </xdr:to>
        <xdr:sp macro="" textlink="">
          <xdr:nvSpPr>
            <xdr:cNvPr id="1134" name="Option Button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1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32</xdr:row>
          <xdr:rowOff>99060</xdr:rowOff>
        </xdr:from>
        <xdr:to>
          <xdr:col>5</xdr:col>
          <xdr:colOff>441960</xdr:colOff>
          <xdr:row>32</xdr:row>
          <xdr:rowOff>289560</xdr:rowOff>
        </xdr:to>
        <xdr:sp macro="" textlink="">
          <xdr:nvSpPr>
            <xdr:cNvPr id="1135" name="Option Button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1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0</xdr:rowOff>
        </xdr:from>
        <xdr:to>
          <xdr:col>5</xdr:col>
          <xdr:colOff>594360</xdr:colOff>
          <xdr:row>33</xdr:row>
          <xdr:rowOff>0</xdr:rowOff>
        </xdr:to>
        <xdr:sp macro="" textlink="">
          <xdr:nvSpPr>
            <xdr:cNvPr id="1136" name="Group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1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33</xdr:row>
          <xdr:rowOff>99060</xdr:rowOff>
        </xdr:from>
        <xdr:to>
          <xdr:col>3</xdr:col>
          <xdr:colOff>342900</xdr:colOff>
          <xdr:row>33</xdr:row>
          <xdr:rowOff>289560</xdr:rowOff>
        </xdr:to>
        <xdr:sp macro="" textlink="">
          <xdr:nvSpPr>
            <xdr:cNvPr id="1137" name="Option Button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1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</xdr:row>
          <xdr:rowOff>99060</xdr:rowOff>
        </xdr:from>
        <xdr:to>
          <xdr:col>4</xdr:col>
          <xdr:colOff>365760</xdr:colOff>
          <xdr:row>33</xdr:row>
          <xdr:rowOff>289560</xdr:rowOff>
        </xdr:to>
        <xdr:sp macro="" textlink="">
          <xdr:nvSpPr>
            <xdr:cNvPr id="1138" name="Option Button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33</xdr:row>
          <xdr:rowOff>99060</xdr:rowOff>
        </xdr:from>
        <xdr:to>
          <xdr:col>5</xdr:col>
          <xdr:colOff>441960</xdr:colOff>
          <xdr:row>33</xdr:row>
          <xdr:rowOff>289560</xdr:rowOff>
        </xdr:to>
        <xdr:sp macro="" textlink="">
          <xdr:nvSpPr>
            <xdr:cNvPr id="1139" name="Option Button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33</xdr:row>
          <xdr:rowOff>0</xdr:rowOff>
        </xdr:from>
        <xdr:to>
          <xdr:col>5</xdr:col>
          <xdr:colOff>594360</xdr:colOff>
          <xdr:row>34</xdr:row>
          <xdr:rowOff>0</xdr:rowOff>
        </xdr:to>
        <xdr:sp macro="" textlink="">
          <xdr:nvSpPr>
            <xdr:cNvPr id="1140" name="Group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34</xdr:row>
          <xdr:rowOff>99060</xdr:rowOff>
        </xdr:from>
        <xdr:to>
          <xdr:col>3</xdr:col>
          <xdr:colOff>342900</xdr:colOff>
          <xdr:row>34</xdr:row>
          <xdr:rowOff>289560</xdr:rowOff>
        </xdr:to>
        <xdr:sp macro="" textlink="">
          <xdr:nvSpPr>
            <xdr:cNvPr id="1141" name="Option Button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34</xdr:row>
          <xdr:rowOff>99060</xdr:rowOff>
        </xdr:from>
        <xdr:to>
          <xdr:col>4</xdr:col>
          <xdr:colOff>365760</xdr:colOff>
          <xdr:row>34</xdr:row>
          <xdr:rowOff>289560</xdr:rowOff>
        </xdr:to>
        <xdr:sp macro="" textlink="">
          <xdr:nvSpPr>
            <xdr:cNvPr id="1142" name="Option Button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1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34</xdr:row>
          <xdr:rowOff>99060</xdr:rowOff>
        </xdr:from>
        <xdr:to>
          <xdr:col>5</xdr:col>
          <xdr:colOff>441960</xdr:colOff>
          <xdr:row>34</xdr:row>
          <xdr:rowOff>289560</xdr:rowOff>
        </xdr:to>
        <xdr:sp macro="" textlink="">
          <xdr:nvSpPr>
            <xdr:cNvPr id="1143" name="Option Button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34</xdr:row>
          <xdr:rowOff>0</xdr:rowOff>
        </xdr:from>
        <xdr:to>
          <xdr:col>5</xdr:col>
          <xdr:colOff>594360</xdr:colOff>
          <xdr:row>35</xdr:row>
          <xdr:rowOff>0</xdr:rowOff>
        </xdr:to>
        <xdr:sp macro="" textlink="">
          <xdr:nvSpPr>
            <xdr:cNvPr id="1144" name="Group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35</xdr:row>
          <xdr:rowOff>99060</xdr:rowOff>
        </xdr:from>
        <xdr:to>
          <xdr:col>3</xdr:col>
          <xdr:colOff>342900</xdr:colOff>
          <xdr:row>35</xdr:row>
          <xdr:rowOff>289560</xdr:rowOff>
        </xdr:to>
        <xdr:sp macro="" textlink="">
          <xdr:nvSpPr>
            <xdr:cNvPr id="1145" name="Option Button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35</xdr:row>
          <xdr:rowOff>99060</xdr:rowOff>
        </xdr:from>
        <xdr:to>
          <xdr:col>4</xdr:col>
          <xdr:colOff>365760</xdr:colOff>
          <xdr:row>35</xdr:row>
          <xdr:rowOff>289560</xdr:rowOff>
        </xdr:to>
        <xdr:sp macro="" textlink="">
          <xdr:nvSpPr>
            <xdr:cNvPr id="1146" name="Option Button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35</xdr:row>
          <xdr:rowOff>99060</xdr:rowOff>
        </xdr:from>
        <xdr:to>
          <xdr:col>5</xdr:col>
          <xdr:colOff>441960</xdr:colOff>
          <xdr:row>35</xdr:row>
          <xdr:rowOff>289560</xdr:rowOff>
        </xdr:to>
        <xdr:sp macro="" textlink="">
          <xdr:nvSpPr>
            <xdr:cNvPr id="1147" name="Option Button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0</xdr:rowOff>
        </xdr:from>
        <xdr:to>
          <xdr:col>5</xdr:col>
          <xdr:colOff>594360</xdr:colOff>
          <xdr:row>36</xdr:row>
          <xdr:rowOff>0</xdr:rowOff>
        </xdr:to>
        <xdr:sp macro="" textlink="">
          <xdr:nvSpPr>
            <xdr:cNvPr id="1148" name="Group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1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36</xdr:row>
          <xdr:rowOff>99060</xdr:rowOff>
        </xdr:from>
        <xdr:to>
          <xdr:col>3</xdr:col>
          <xdr:colOff>342900</xdr:colOff>
          <xdr:row>36</xdr:row>
          <xdr:rowOff>289560</xdr:rowOff>
        </xdr:to>
        <xdr:sp macro="" textlink="">
          <xdr:nvSpPr>
            <xdr:cNvPr id="1149" name="Option Button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1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36</xdr:row>
          <xdr:rowOff>99060</xdr:rowOff>
        </xdr:from>
        <xdr:to>
          <xdr:col>4</xdr:col>
          <xdr:colOff>365760</xdr:colOff>
          <xdr:row>36</xdr:row>
          <xdr:rowOff>289560</xdr:rowOff>
        </xdr:to>
        <xdr:sp macro="" textlink="">
          <xdr:nvSpPr>
            <xdr:cNvPr id="1150" name="Option Button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1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36</xdr:row>
          <xdr:rowOff>99060</xdr:rowOff>
        </xdr:from>
        <xdr:to>
          <xdr:col>5</xdr:col>
          <xdr:colOff>441960</xdr:colOff>
          <xdr:row>36</xdr:row>
          <xdr:rowOff>289560</xdr:rowOff>
        </xdr:to>
        <xdr:sp macro="" textlink="">
          <xdr:nvSpPr>
            <xdr:cNvPr id="1151" name="Option Button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1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36</xdr:row>
          <xdr:rowOff>0</xdr:rowOff>
        </xdr:from>
        <xdr:to>
          <xdr:col>5</xdr:col>
          <xdr:colOff>594360</xdr:colOff>
          <xdr:row>37</xdr:row>
          <xdr:rowOff>0</xdr:rowOff>
        </xdr:to>
        <xdr:sp macro="" textlink="">
          <xdr:nvSpPr>
            <xdr:cNvPr id="1152" name="Group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37</xdr:row>
          <xdr:rowOff>99060</xdr:rowOff>
        </xdr:from>
        <xdr:to>
          <xdr:col>3</xdr:col>
          <xdr:colOff>342900</xdr:colOff>
          <xdr:row>37</xdr:row>
          <xdr:rowOff>289560</xdr:rowOff>
        </xdr:to>
        <xdr:sp macro="" textlink="">
          <xdr:nvSpPr>
            <xdr:cNvPr id="1153" name="Option Button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1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37</xdr:row>
          <xdr:rowOff>99060</xdr:rowOff>
        </xdr:from>
        <xdr:to>
          <xdr:col>4</xdr:col>
          <xdr:colOff>365760</xdr:colOff>
          <xdr:row>37</xdr:row>
          <xdr:rowOff>289560</xdr:rowOff>
        </xdr:to>
        <xdr:sp macro="" textlink="">
          <xdr:nvSpPr>
            <xdr:cNvPr id="1154" name="Option Button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1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37</xdr:row>
          <xdr:rowOff>99060</xdr:rowOff>
        </xdr:from>
        <xdr:to>
          <xdr:col>5</xdr:col>
          <xdr:colOff>441960</xdr:colOff>
          <xdr:row>37</xdr:row>
          <xdr:rowOff>289560</xdr:rowOff>
        </xdr:to>
        <xdr:sp macro="" textlink="">
          <xdr:nvSpPr>
            <xdr:cNvPr id="1155" name="Option Button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37</xdr:row>
          <xdr:rowOff>0</xdr:rowOff>
        </xdr:from>
        <xdr:to>
          <xdr:col>5</xdr:col>
          <xdr:colOff>594360</xdr:colOff>
          <xdr:row>38</xdr:row>
          <xdr:rowOff>0</xdr:rowOff>
        </xdr:to>
        <xdr:sp macro="" textlink="">
          <xdr:nvSpPr>
            <xdr:cNvPr id="1156" name="Group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38</xdr:row>
          <xdr:rowOff>99060</xdr:rowOff>
        </xdr:from>
        <xdr:to>
          <xdr:col>3</xdr:col>
          <xdr:colOff>342900</xdr:colOff>
          <xdr:row>38</xdr:row>
          <xdr:rowOff>289560</xdr:rowOff>
        </xdr:to>
        <xdr:sp macro="" textlink="">
          <xdr:nvSpPr>
            <xdr:cNvPr id="1157" name="Option Button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38</xdr:row>
          <xdr:rowOff>99060</xdr:rowOff>
        </xdr:from>
        <xdr:to>
          <xdr:col>4</xdr:col>
          <xdr:colOff>365760</xdr:colOff>
          <xdr:row>38</xdr:row>
          <xdr:rowOff>289560</xdr:rowOff>
        </xdr:to>
        <xdr:sp macro="" textlink="">
          <xdr:nvSpPr>
            <xdr:cNvPr id="1158" name="Option Button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38</xdr:row>
          <xdr:rowOff>99060</xdr:rowOff>
        </xdr:from>
        <xdr:to>
          <xdr:col>5</xdr:col>
          <xdr:colOff>434340</xdr:colOff>
          <xdr:row>38</xdr:row>
          <xdr:rowOff>289560</xdr:rowOff>
        </xdr:to>
        <xdr:sp macro="" textlink="">
          <xdr:nvSpPr>
            <xdr:cNvPr id="1159" name="Option Button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1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38</xdr:row>
          <xdr:rowOff>0</xdr:rowOff>
        </xdr:from>
        <xdr:to>
          <xdr:col>5</xdr:col>
          <xdr:colOff>594360</xdr:colOff>
          <xdr:row>39</xdr:row>
          <xdr:rowOff>0</xdr:rowOff>
        </xdr:to>
        <xdr:sp macro="" textlink="">
          <xdr:nvSpPr>
            <xdr:cNvPr id="1160" name="Group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1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5</xdr:col>
          <xdr:colOff>594360</xdr:colOff>
          <xdr:row>5</xdr:row>
          <xdr:rowOff>0</xdr:rowOff>
        </xdr:to>
        <xdr:sp macro="" textlink="">
          <xdr:nvSpPr>
            <xdr:cNvPr id="1039" name="Group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5</xdr:col>
          <xdr:colOff>594360</xdr:colOff>
          <xdr:row>5</xdr:row>
          <xdr:rowOff>0</xdr:rowOff>
        </xdr:to>
        <xdr:sp macro="" textlink="">
          <xdr:nvSpPr>
            <xdr:cNvPr id="1047" name="Group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5</xdr:col>
          <xdr:colOff>594360</xdr:colOff>
          <xdr:row>6</xdr:row>
          <xdr:rowOff>0</xdr:rowOff>
        </xdr:to>
        <xdr:sp macro="" textlink="">
          <xdr:nvSpPr>
            <xdr:cNvPr id="1051" name="Group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</xdr:row>
          <xdr:rowOff>99060</xdr:rowOff>
        </xdr:from>
        <xdr:to>
          <xdr:col>3</xdr:col>
          <xdr:colOff>342900</xdr:colOff>
          <xdr:row>6</xdr:row>
          <xdr:rowOff>289560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</xdr:row>
          <xdr:rowOff>99060</xdr:rowOff>
        </xdr:from>
        <xdr:to>
          <xdr:col>4</xdr:col>
          <xdr:colOff>365760</xdr:colOff>
          <xdr:row>6</xdr:row>
          <xdr:rowOff>289560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</xdr:row>
          <xdr:rowOff>99060</xdr:rowOff>
        </xdr:from>
        <xdr:to>
          <xdr:col>5</xdr:col>
          <xdr:colOff>441960</xdr:colOff>
          <xdr:row>6</xdr:row>
          <xdr:rowOff>289560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5</xdr:col>
          <xdr:colOff>594360</xdr:colOff>
          <xdr:row>7</xdr:row>
          <xdr:rowOff>0</xdr:rowOff>
        </xdr:to>
        <xdr:sp macro="" textlink="">
          <xdr:nvSpPr>
            <xdr:cNvPr id="1055" name="Group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</xdr:row>
          <xdr:rowOff>99060</xdr:rowOff>
        </xdr:from>
        <xdr:to>
          <xdr:col>3</xdr:col>
          <xdr:colOff>342900</xdr:colOff>
          <xdr:row>7</xdr:row>
          <xdr:rowOff>289560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</xdr:row>
          <xdr:rowOff>99060</xdr:rowOff>
        </xdr:from>
        <xdr:to>
          <xdr:col>4</xdr:col>
          <xdr:colOff>365760</xdr:colOff>
          <xdr:row>7</xdr:row>
          <xdr:rowOff>289560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</xdr:row>
          <xdr:rowOff>99060</xdr:rowOff>
        </xdr:from>
        <xdr:to>
          <xdr:col>5</xdr:col>
          <xdr:colOff>434340</xdr:colOff>
          <xdr:row>7</xdr:row>
          <xdr:rowOff>289560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0</xdr:rowOff>
        </xdr:from>
        <xdr:to>
          <xdr:col>5</xdr:col>
          <xdr:colOff>594360</xdr:colOff>
          <xdr:row>8</xdr:row>
          <xdr:rowOff>0</xdr:rowOff>
        </xdr:to>
        <xdr:sp macro="" textlink="">
          <xdr:nvSpPr>
            <xdr:cNvPr id="1059" name="Group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99060</xdr:rowOff>
        </xdr:from>
        <xdr:to>
          <xdr:col>3</xdr:col>
          <xdr:colOff>342900</xdr:colOff>
          <xdr:row>8</xdr:row>
          <xdr:rowOff>289560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</xdr:row>
          <xdr:rowOff>99060</xdr:rowOff>
        </xdr:from>
        <xdr:to>
          <xdr:col>4</xdr:col>
          <xdr:colOff>365760</xdr:colOff>
          <xdr:row>8</xdr:row>
          <xdr:rowOff>289560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</xdr:row>
          <xdr:rowOff>99060</xdr:rowOff>
        </xdr:from>
        <xdr:to>
          <xdr:col>5</xdr:col>
          <xdr:colOff>434340</xdr:colOff>
          <xdr:row>8</xdr:row>
          <xdr:rowOff>289560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0</xdr:rowOff>
        </xdr:from>
        <xdr:to>
          <xdr:col>5</xdr:col>
          <xdr:colOff>594360</xdr:colOff>
          <xdr:row>9</xdr:row>
          <xdr:rowOff>0</xdr:rowOff>
        </xdr:to>
        <xdr:sp macro="" textlink="">
          <xdr:nvSpPr>
            <xdr:cNvPr id="1063" name="Group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137160</xdr:colOff>
          <xdr:row>13</xdr:row>
          <xdr:rowOff>99060</xdr:rowOff>
        </xdr:from>
        <xdr:to>
          <xdr:col>3</xdr:col>
          <xdr:colOff>365760</xdr:colOff>
          <xdr:row>13</xdr:row>
          <xdr:rowOff>289560</xdr:rowOff>
        </xdr:to>
        <xdr:sp macro="" textlink="">
          <xdr:nvSpPr>
            <xdr:cNvPr id="1302" name="Option Button 52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13</xdr:row>
          <xdr:rowOff>99060</xdr:rowOff>
        </xdr:from>
        <xdr:to>
          <xdr:col>4</xdr:col>
          <xdr:colOff>365760</xdr:colOff>
          <xdr:row>13</xdr:row>
          <xdr:rowOff>289560</xdr:rowOff>
        </xdr:to>
        <xdr:sp macro="" textlink="">
          <xdr:nvSpPr>
            <xdr:cNvPr id="1303" name="Option Button 53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13</xdr:row>
          <xdr:rowOff>99060</xdr:rowOff>
        </xdr:from>
        <xdr:to>
          <xdr:col>5</xdr:col>
          <xdr:colOff>434340</xdr:colOff>
          <xdr:row>13</xdr:row>
          <xdr:rowOff>289560</xdr:rowOff>
        </xdr:to>
        <xdr:sp macro="" textlink="">
          <xdr:nvSpPr>
            <xdr:cNvPr id="1304" name="Option Button 54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0</xdr:rowOff>
        </xdr:from>
        <xdr:to>
          <xdr:col>5</xdr:col>
          <xdr:colOff>594360</xdr:colOff>
          <xdr:row>14</xdr:row>
          <xdr:rowOff>0</xdr:rowOff>
        </xdr:to>
        <xdr:sp macro="" textlink="">
          <xdr:nvSpPr>
            <xdr:cNvPr id="1305" name="Group Box 55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137160</xdr:colOff>
          <xdr:row>16</xdr:row>
          <xdr:rowOff>99060</xdr:rowOff>
        </xdr:from>
        <xdr:to>
          <xdr:col>3</xdr:col>
          <xdr:colOff>365760</xdr:colOff>
          <xdr:row>16</xdr:row>
          <xdr:rowOff>289560</xdr:rowOff>
        </xdr:to>
        <xdr:sp macro="" textlink="">
          <xdr:nvSpPr>
            <xdr:cNvPr id="1306" name="Option Button 5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16</xdr:row>
          <xdr:rowOff>99060</xdr:rowOff>
        </xdr:from>
        <xdr:to>
          <xdr:col>4</xdr:col>
          <xdr:colOff>365760</xdr:colOff>
          <xdr:row>16</xdr:row>
          <xdr:rowOff>289560</xdr:rowOff>
        </xdr:to>
        <xdr:sp macro="" textlink="">
          <xdr:nvSpPr>
            <xdr:cNvPr id="1307" name="Option Button 5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16</xdr:row>
          <xdr:rowOff>99060</xdr:rowOff>
        </xdr:from>
        <xdr:to>
          <xdr:col>5</xdr:col>
          <xdr:colOff>434340</xdr:colOff>
          <xdr:row>16</xdr:row>
          <xdr:rowOff>289560</xdr:rowOff>
        </xdr:to>
        <xdr:sp macro="" textlink="">
          <xdr:nvSpPr>
            <xdr:cNvPr id="1308" name="Option Button 5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5</xdr:col>
          <xdr:colOff>594360</xdr:colOff>
          <xdr:row>17</xdr:row>
          <xdr:rowOff>0</xdr:rowOff>
        </xdr:to>
        <xdr:sp macro="" textlink="">
          <xdr:nvSpPr>
            <xdr:cNvPr id="1309" name="Group Box 5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137160</xdr:colOff>
          <xdr:row>17</xdr:row>
          <xdr:rowOff>99060</xdr:rowOff>
        </xdr:from>
        <xdr:to>
          <xdr:col>3</xdr:col>
          <xdr:colOff>365760</xdr:colOff>
          <xdr:row>17</xdr:row>
          <xdr:rowOff>289560</xdr:rowOff>
        </xdr:to>
        <xdr:sp macro="" textlink="">
          <xdr:nvSpPr>
            <xdr:cNvPr id="1310" name="Option Button 52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</xdr:row>
          <xdr:rowOff>99060</xdr:rowOff>
        </xdr:from>
        <xdr:to>
          <xdr:col>4</xdr:col>
          <xdr:colOff>365760</xdr:colOff>
          <xdr:row>17</xdr:row>
          <xdr:rowOff>289560</xdr:rowOff>
        </xdr:to>
        <xdr:sp macro="" textlink="">
          <xdr:nvSpPr>
            <xdr:cNvPr id="1311" name="Option Button 53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17</xdr:row>
          <xdr:rowOff>99060</xdr:rowOff>
        </xdr:from>
        <xdr:to>
          <xdr:col>5</xdr:col>
          <xdr:colOff>434340</xdr:colOff>
          <xdr:row>17</xdr:row>
          <xdr:rowOff>289560</xdr:rowOff>
        </xdr:to>
        <xdr:sp macro="" textlink="">
          <xdr:nvSpPr>
            <xdr:cNvPr id="1312" name="Option Button 54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0</xdr:rowOff>
        </xdr:from>
        <xdr:to>
          <xdr:col>5</xdr:col>
          <xdr:colOff>594360</xdr:colOff>
          <xdr:row>18</xdr:row>
          <xdr:rowOff>0</xdr:rowOff>
        </xdr:to>
        <xdr:sp macro="" textlink="">
          <xdr:nvSpPr>
            <xdr:cNvPr id="1313" name="Group Box 55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39</xdr:row>
          <xdr:rowOff>99060</xdr:rowOff>
        </xdr:from>
        <xdr:to>
          <xdr:col>3</xdr:col>
          <xdr:colOff>342900</xdr:colOff>
          <xdr:row>39</xdr:row>
          <xdr:rowOff>289560</xdr:rowOff>
        </xdr:to>
        <xdr:sp macro="" textlink="">
          <xdr:nvSpPr>
            <xdr:cNvPr id="1314" name="Option Button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39</xdr:row>
          <xdr:rowOff>99060</xdr:rowOff>
        </xdr:from>
        <xdr:to>
          <xdr:col>4</xdr:col>
          <xdr:colOff>365760</xdr:colOff>
          <xdr:row>39</xdr:row>
          <xdr:rowOff>289560</xdr:rowOff>
        </xdr:to>
        <xdr:sp macro="" textlink="">
          <xdr:nvSpPr>
            <xdr:cNvPr id="1315" name="Option Button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39</xdr:row>
          <xdr:rowOff>99060</xdr:rowOff>
        </xdr:from>
        <xdr:to>
          <xdr:col>5</xdr:col>
          <xdr:colOff>434340</xdr:colOff>
          <xdr:row>39</xdr:row>
          <xdr:rowOff>289560</xdr:rowOff>
        </xdr:to>
        <xdr:sp macro="" textlink="">
          <xdr:nvSpPr>
            <xdr:cNvPr id="1316" name="Option Button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0</xdr:rowOff>
        </xdr:from>
        <xdr:to>
          <xdr:col>5</xdr:col>
          <xdr:colOff>594360</xdr:colOff>
          <xdr:row>40</xdr:row>
          <xdr:rowOff>0</xdr:rowOff>
        </xdr:to>
        <xdr:sp macro="" textlink="">
          <xdr:nvSpPr>
            <xdr:cNvPr id="1317" name="Group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40</xdr:row>
          <xdr:rowOff>99060</xdr:rowOff>
        </xdr:from>
        <xdr:to>
          <xdr:col>3</xdr:col>
          <xdr:colOff>342900</xdr:colOff>
          <xdr:row>40</xdr:row>
          <xdr:rowOff>289560</xdr:rowOff>
        </xdr:to>
        <xdr:sp macro="" textlink="">
          <xdr:nvSpPr>
            <xdr:cNvPr id="1318" name="Option Button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40</xdr:row>
          <xdr:rowOff>99060</xdr:rowOff>
        </xdr:from>
        <xdr:to>
          <xdr:col>4</xdr:col>
          <xdr:colOff>365760</xdr:colOff>
          <xdr:row>40</xdr:row>
          <xdr:rowOff>289560</xdr:rowOff>
        </xdr:to>
        <xdr:sp macro="" textlink="">
          <xdr:nvSpPr>
            <xdr:cNvPr id="1319" name="Option Button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40</xdr:row>
          <xdr:rowOff>99060</xdr:rowOff>
        </xdr:from>
        <xdr:to>
          <xdr:col>5</xdr:col>
          <xdr:colOff>434340</xdr:colOff>
          <xdr:row>40</xdr:row>
          <xdr:rowOff>289560</xdr:rowOff>
        </xdr:to>
        <xdr:sp macro="" textlink="">
          <xdr:nvSpPr>
            <xdr:cNvPr id="1320" name="Option Button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0</xdr:rowOff>
        </xdr:from>
        <xdr:to>
          <xdr:col>5</xdr:col>
          <xdr:colOff>594360</xdr:colOff>
          <xdr:row>41</xdr:row>
          <xdr:rowOff>0</xdr:rowOff>
        </xdr:to>
        <xdr:sp macro="" textlink="">
          <xdr:nvSpPr>
            <xdr:cNvPr id="1321" name="Group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</xdr:row>
          <xdr:rowOff>99060</xdr:rowOff>
        </xdr:from>
        <xdr:to>
          <xdr:col>3</xdr:col>
          <xdr:colOff>342900</xdr:colOff>
          <xdr:row>41</xdr:row>
          <xdr:rowOff>289560</xdr:rowOff>
        </xdr:to>
        <xdr:sp macro="" textlink="">
          <xdr:nvSpPr>
            <xdr:cNvPr id="1322" name="Option Button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41</xdr:row>
          <xdr:rowOff>99060</xdr:rowOff>
        </xdr:from>
        <xdr:to>
          <xdr:col>4</xdr:col>
          <xdr:colOff>365760</xdr:colOff>
          <xdr:row>41</xdr:row>
          <xdr:rowOff>289560</xdr:rowOff>
        </xdr:to>
        <xdr:sp macro="" textlink="">
          <xdr:nvSpPr>
            <xdr:cNvPr id="1323" name="Option Button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41</xdr:row>
          <xdr:rowOff>99060</xdr:rowOff>
        </xdr:from>
        <xdr:to>
          <xdr:col>5</xdr:col>
          <xdr:colOff>434340</xdr:colOff>
          <xdr:row>41</xdr:row>
          <xdr:rowOff>289560</xdr:rowOff>
        </xdr:to>
        <xdr:sp macro="" textlink="">
          <xdr:nvSpPr>
            <xdr:cNvPr id="1324" name="Option Button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0</xdr:rowOff>
        </xdr:from>
        <xdr:to>
          <xdr:col>5</xdr:col>
          <xdr:colOff>594360</xdr:colOff>
          <xdr:row>42</xdr:row>
          <xdr:rowOff>0</xdr:rowOff>
        </xdr:to>
        <xdr:sp macro="" textlink="">
          <xdr:nvSpPr>
            <xdr:cNvPr id="1325" name="Group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42</xdr:row>
          <xdr:rowOff>99060</xdr:rowOff>
        </xdr:from>
        <xdr:to>
          <xdr:col>3</xdr:col>
          <xdr:colOff>342900</xdr:colOff>
          <xdr:row>42</xdr:row>
          <xdr:rowOff>289560</xdr:rowOff>
        </xdr:to>
        <xdr:sp macro="" textlink="">
          <xdr:nvSpPr>
            <xdr:cNvPr id="1326" name="Option Button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42</xdr:row>
          <xdr:rowOff>99060</xdr:rowOff>
        </xdr:from>
        <xdr:to>
          <xdr:col>4</xdr:col>
          <xdr:colOff>365760</xdr:colOff>
          <xdr:row>42</xdr:row>
          <xdr:rowOff>289560</xdr:rowOff>
        </xdr:to>
        <xdr:sp macro="" textlink="">
          <xdr:nvSpPr>
            <xdr:cNvPr id="1327" name="Option Button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42</xdr:row>
          <xdr:rowOff>99060</xdr:rowOff>
        </xdr:from>
        <xdr:to>
          <xdr:col>5</xdr:col>
          <xdr:colOff>434340</xdr:colOff>
          <xdr:row>42</xdr:row>
          <xdr:rowOff>289560</xdr:rowOff>
        </xdr:to>
        <xdr:sp macro="" textlink="">
          <xdr:nvSpPr>
            <xdr:cNvPr id="1328" name="Option Button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42</xdr:row>
          <xdr:rowOff>0</xdr:rowOff>
        </xdr:from>
        <xdr:to>
          <xdr:col>5</xdr:col>
          <xdr:colOff>594360</xdr:colOff>
          <xdr:row>43</xdr:row>
          <xdr:rowOff>0</xdr:rowOff>
        </xdr:to>
        <xdr:sp macro="" textlink="">
          <xdr:nvSpPr>
            <xdr:cNvPr id="1329" name="Group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43</xdr:row>
          <xdr:rowOff>99060</xdr:rowOff>
        </xdr:from>
        <xdr:to>
          <xdr:col>3</xdr:col>
          <xdr:colOff>342900</xdr:colOff>
          <xdr:row>43</xdr:row>
          <xdr:rowOff>289560</xdr:rowOff>
        </xdr:to>
        <xdr:sp macro="" textlink="">
          <xdr:nvSpPr>
            <xdr:cNvPr id="1330" name="Option Button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43</xdr:row>
          <xdr:rowOff>99060</xdr:rowOff>
        </xdr:from>
        <xdr:to>
          <xdr:col>4</xdr:col>
          <xdr:colOff>365760</xdr:colOff>
          <xdr:row>43</xdr:row>
          <xdr:rowOff>289560</xdr:rowOff>
        </xdr:to>
        <xdr:sp macro="" textlink="">
          <xdr:nvSpPr>
            <xdr:cNvPr id="1331" name="Option Button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43</xdr:row>
          <xdr:rowOff>99060</xdr:rowOff>
        </xdr:from>
        <xdr:to>
          <xdr:col>5</xdr:col>
          <xdr:colOff>434340</xdr:colOff>
          <xdr:row>43</xdr:row>
          <xdr:rowOff>289560</xdr:rowOff>
        </xdr:to>
        <xdr:sp macro="" textlink="">
          <xdr:nvSpPr>
            <xdr:cNvPr id="1332" name="Option Button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0</xdr:rowOff>
        </xdr:from>
        <xdr:to>
          <xdr:col>5</xdr:col>
          <xdr:colOff>594360</xdr:colOff>
          <xdr:row>44</xdr:row>
          <xdr:rowOff>0</xdr:rowOff>
        </xdr:to>
        <xdr:sp macro="" textlink="">
          <xdr:nvSpPr>
            <xdr:cNvPr id="1333" name="Group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44</xdr:row>
          <xdr:rowOff>99060</xdr:rowOff>
        </xdr:from>
        <xdr:to>
          <xdr:col>3</xdr:col>
          <xdr:colOff>342900</xdr:colOff>
          <xdr:row>44</xdr:row>
          <xdr:rowOff>289560</xdr:rowOff>
        </xdr:to>
        <xdr:sp macro="" textlink="">
          <xdr:nvSpPr>
            <xdr:cNvPr id="1334" name="Option Button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44</xdr:row>
          <xdr:rowOff>99060</xdr:rowOff>
        </xdr:from>
        <xdr:to>
          <xdr:col>4</xdr:col>
          <xdr:colOff>365760</xdr:colOff>
          <xdr:row>44</xdr:row>
          <xdr:rowOff>289560</xdr:rowOff>
        </xdr:to>
        <xdr:sp macro="" textlink="">
          <xdr:nvSpPr>
            <xdr:cNvPr id="1335" name="Option Button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44</xdr:row>
          <xdr:rowOff>99060</xdr:rowOff>
        </xdr:from>
        <xdr:to>
          <xdr:col>5</xdr:col>
          <xdr:colOff>434340</xdr:colOff>
          <xdr:row>44</xdr:row>
          <xdr:rowOff>289560</xdr:rowOff>
        </xdr:to>
        <xdr:sp macro="" textlink="">
          <xdr:nvSpPr>
            <xdr:cNvPr id="1336" name="Option Button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44</xdr:row>
          <xdr:rowOff>0</xdr:rowOff>
        </xdr:from>
        <xdr:to>
          <xdr:col>5</xdr:col>
          <xdr:colOff>594360</xdr:colOff>
          <xdr:row>45</xdr:row>
          <xdr:rowOff>0</xdr:rowOff>
        </xdr:to>
        <xdr:sp macro="" textlink="">
          <xdr:nvSpPr>
            <xdr:cNvPr id="1337" name="Group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45</xdr:row>
          <xdr:rowOff>99060</xdr:rowOff>
        </xdr:from>
        <xdr:to>
          <xdr:col>3</xdr:col>
          <xdr:colOff>342900</xdr:colOff>
          <xdr:row>45</xdr:row>
          <xdr:rowOff>289560</xdr:rowOff>
        </xdr:to>
        <xdr:sp macro="" textlink="">
          <xdr:nvSpPr>
            <xdr:cNvPr id="1338" name="Option Button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45</xdr:row>
          <xdr:rowOff>99060</xdr:rowOff>
        </xdr:from>
        <xdr:to>
          <xdr:col>4</xdr:col>
          <xdr:colOff>365760</xdr:colOff>
          <xdr:row>45</xdr:row>
          <xdr:rowOff>289560</xdr:rowOff>
        </xdr:to>
        <xdr:sp macro="" textlink="">
          <xdr:nvSpPr>
            <xdr:cNvPr id="1339" name="Option Button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45</xdr:row>
          <xdr:rowOff>99060</xdr:rowOff>
        </xdr:from>
        <xdr:to>
          <xdr:col>5</xdr:col>
          <xdr:colOff>434340</xdr:colOff>
          <xdr:row>45</xdr:row>
          <xdr:rowOff>289560</xdr:rowOff>
        </xdr:to>
        <xdr:sp macro="" textlink="">
          <xdr:nvSpPr>
            <xdr:cNvPr id="1340" name="Option Button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45</xdr:row>
          <xdr:rowOff>0</xdr:rowOff>
        </xdr:from>
        <xdr:to>
          <xdr:col>5</xdr:col>
          <xdr:colOff>594360</xdr:colOff>
          <xdr:row>46</xdr:row>
          <xdr:rowOff>0</xdr:rowOff>
        </xdr:to>
        <xdr:sp macro="" textlink="">
          <xdr:nvSpPr>
            <xdr:cNvPr id="1341" name="Group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46</xdr:row>
          <xdr:rowOff>99060</xdr:rowOff>
        </xdr:from>
        <xdr:to>
          <xdr:col>3</xdr:col>
          <xdr:colOff>342900</xdr:colOff>
          <xdr:row>46</xdr:row>
          <xdr:rowOff>289560</xdr:rowOff>
        </xdr:to>
        <xdr:sp macro="" textlink="">
          <xdr:nvSpPr>
            <xdr:cNvPr id="1342" name="Option Button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46</xdr:row>
          <xdr:rowOff>99060</xdr:rowOff>
        </xdr:from>
        <xdr:to>
          <xdr:col>4</xdr:col>
          <xdr:colOff>365760</xdr:colOff>
          <xdr:row>46</xdr:row>
          <xdr:rowOff>289560</xdr:rowOff>
        </xdr:to>
        <xdr:sp macro="" textlink="">
          <xdr:nvSpPr>
            <xdr:cNvPr id="1343" name="Option Button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46</xdr:row>
          <xdr:rowOff>99060</xdr:rowOff>
        </xdr:from>
        <xdr:to>
          <xdr:col>5</xdr:col>
          <xdr:colOff>434340</xdr:colOff>
          <xdr:row>46</xdr:row>
          <xdr:rowOff>289560</xdr:rowOff>
        </xdr:to>
        <xdr:sp macro="" textlink="">
          <xdr:nvSpPr>
            <xdr:cNvPr id="1344" name="Option Button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46</xdr:row>
          <xdr:rowOff>0</xdr:rowOff>
        </xdr:from>
        <xdr:to>
          <xdr:col>5</xdr:col>
          <xdr:colOff>594360</xdr:colOff>
          <xdr:row>47</xdr:row>
          <xdr:rowOff>0</xdr:rowOff>
        </xdr:to>
        <xdr:sp macro="" textlink="">
          <xdr:nvSpPr>
            <xdr:cNvPr id="1345" name="Group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47</xdr:row>
          <xdr:rowOff>99060</xdr:rowOff>
        </xdr:from>
        <xdr:to>
          <xdr:col>3</xdr:col>
          <xdr:colOff>342900</xdr:colOff>
          <xdr:row>47</xdr:row>
          <xdr:rowOff>289560</xdr:rowOff>
        </xdr:to>
        <xdr:sp macro="" textlink="">
          <xdr:nvSpPr>
            <xdr:cNvPr id="1346" name="Option Button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47</xdr:row>
          <xdr:rowOff>99060</xdr:rowOff>
        </xdr:from>
        <xdr:to>
          <xdr:col>4</xdr:col>
          <xdr:colOff>365760</xdr:colOff>
          <xdr:row>47</xdr:row>
          <xdr:rowOff>289560</xdr:rowOff>
        </xdr:to>
        <xdr:sp macro="" textlink="">
          <xdr:nvSpPr>
            <xdr:cNvPr id="1347" name="Option Button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47</xdr:row>
          <xdr:rowOff>99060</xdr:rowOff>
        </xdr:from>
        <xdr:to>
          <xdr:col>5</xdr:col>
          <xdr:colOff>434340</xdr:colOff>
          <xdr:row>47</xdr:row>
          <xdr:rowOff>289560</xdr:rowOff>
        </xdr:to>
        <xdr:sp macro="" textlink="">
          <xdr:nvSpPr>
            <xdr:cNvPr id="1348" name="Option Button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47</xdr:row>
          <xdr:rowOff>0</xdr:rowOff>
        </xdr:from>
        <xdr:to>
          <xdr:col>5</xdr:col>
          <xdr:colOff>594360</xdr:colOff>
          <xdr:row>48</xdr:row>
          <xdr:rowOff>0</xdr:rowOff>
        </xdr:to>
        <xdr:sp macro="" textlink="">
          <xdr:nvSpPr>
            <xdr:cNvPr id="1349" name="Group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48</xdr:row>
          <xdr:rowOff>99060</xdr:rowOff>
        </xdr:from>
        <xdr:to>
          <xdr:col>3</xdr:col>
          <xdr:colOff>342900</xdr:colOff>
          <xdr:row>48</xdr:row>
          <xdr:rowOff>289560</xdr:rowOff>
        </xdr:to>
        <xdr:sp macro="" textlink="">
          <xdr:nvSpPr>
            <xdr:cNvPr id="1350" name="Option Button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48</xdr:row>
          <xdr:rowOff>99060</xdr:rowOff>
        </xdr:from>
        <xdr:to>
          <xdr:col>4</xdr:col>
          <xdr:colOff>365760</xdr:colOff>
          <xdr:row>48</xdr:row>
          <xdr:rowOff>289560</xdr:rowOff>
        </xdr:to>
        <xdr:sp macro="" textlink="">
          <xdr:nvSpPr>
            <xdr:cNvPr id="1351" name="Option Button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48</xdr:row>
          <xdr:rowOff>99060</xdr:rowOff>
        </xdr:from>
        <xdr:to>
          <xdr:col>5</xdr:col>
          <xdr:colOff>434340</xdr:colOff>
          <xdr:row>48</xdr:row>
          <xdr:rowOff>289560</xdr:rowOff>
        </xdr:to>
        <xdr:sp macro="" textlink="">
          <xdr:nvSpPr>
            <xdr:cNvPr id="1352" name="Option Button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48</xdr:row>
          <xdr:rowOff>0</xdr:rowOff>
        </xdr:from>
        <xdr:to>
          <xdr:col>5</xdr:col>
          <xdr:colOff>594360</xdr:colOff>
          <xdr:row>49</xdr:row>
          <xdr:rowOff>0</xdr:rowOff>
        </xdr:to>
        <xdr:sp macro="" textlink="">
          <xdr:nvSpPr>
            <xdr:cNvPr id="1353" name="Group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49</xdr:row>
          <xdr:rowOff>99060</xdr:rowOff>
        </xdr:from>
        <xdr:to>
          <xdr:col>3</xdr:col>
          <xdr:colOff>342900</xdr:colOff>
          <xdr:row>49</xdr:row>
          <xdr:rowOff>289560</xdr:rowOff>
        </xdr:to>
        <xdr:sp macro="" textlink="">
          <xdr:nvSpPr>
            <xdr:cNvPr id="1354" name="Option Button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49</xdr:row>
          <xdr:rowOff>99060</xdr:rowOff>
        </xdr:from>
        <xdr:to>
          <xdr:col>4</xdr:col>
          <xdr:colOff>365760</xdr:colOff>
          <xdr:row>49</xdr:row>
          <xdr:rowOff>289560</xdr:rowOff>
        </xdr:to>
        <xdr:sp macro="" textlink="">
          <xdr:nvSpPr>
            <xdr:cNvPr id="1355" name="Option Button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49</xdr:row>
          <xdr:rowOff>99060</xdr:rowOff>
        </xdr:from>
        <xdr:to>
          <xdr:col>5</xdr:col>
          <xdr:colOff>434340</xdr:colOff>
          <xdr:row>49</xdr:row>
          <xdr:rowOff>289560</xdr:rowOff>
        </xdr:to>
        <xdr:sp macro="" textlink="">
          <xdr:nvSpPr>
            <xdr:cNvPr id="1356" name="Option Button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49</xdr:row>
          <xdr:rowOff>0</xdr:rowOff>
        </xdr:from>
        <xdr:to>
          <xdr:col>5</xdr:col>
          <xdr:colOff>594360</xdr:colOff>
          <xdr:row>50</xdr:row>
          <xdr:rowOff>0</xdr:rowOff>
        </xdr:to>
        <xdr:sp macro="" textlink="">
          <xdr:nvSpPr>
            <xdr:cNvPr id="1357" name="Group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50</xdr:row>
          <xdr:rowOff>99060</xdr:rowOff>
        </xdr:from>
        <xdr:to>
          <xdr:col>3</xdr:col>
          <xdr:colOff>342900</xdr:colOff>
          <xdr:row>50</xdr:row>
          <xdr:rowOff>289560</xdr:rowOff>
        </xdr:to>
        <xdr:sp macro="" textlink="">
          <xdr:nvSpPr>
            <xdr:cNvPr id="1358" name="Option Button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50</xdr:row>
          <xdr:rowOff>99060</xdr:rowOff>
        </xdr:from>
        <xdr:to>
          <xdr:col>4</xdr:col>
          <xdr:colOff>365760</xdr:colOff>
          <xdr:row>50</xdr:row>
          <xdr:rowOff>289560</xdr:rowOff>
        </xdr:to>
        <xdr:sp macro="" textlink="">
          <xdr:nvSpPr>
            <xdr:cNvPr id="1359" name="Option Button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50</xdr:row>
          <xdr:rowOff>99060</xdr:rowOff>
        </xdr:from>
        <xdr:to>
          <xdr:col>5</xdr:col>
          <xdr:colOff>434340</xdr:colOff>
          <xdr:row>50</xdr:row>
          <xdr:rowOff>289560</xdr:rowOff>
        </xdr:to>
        <xdr:sp macro="" textlink="">
          <xdr:nvSpPr>
            <xdr:cNvPr id="1360" name="Option Button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50</xdr:row>
          <xdr:rowOff>0</xdr:rowOff>
        </xdr:from>
        <xdr:to>
          <xdr:col>5</xdr:col>
          <xdr:colOff>594360</xdr:colOff>
          <xdr:row>51</xdr:row>
          <xdr:rowOff>0</xdr:rowOff>
        </xdr:to>
        <xdr:sp macro="" textlink="">
          <xdr:nvSpPr>
            <xdr:cNvPr id="1361" name="Group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51</xdr:row>
          <xdr:rowOff>99060</xdr:rowOff>
        </xdr:from>
        <xdr:to>
          <xdr:col>3</xdr:col>
          <xdr:colOff>342900</xdr:colOff>
          <xdr:row>51</xdr:row>
          <xdr:rowOff>289560</xdr:rowOff>
        </xdr:to>
        <xdr:sp macro="" textlink="">
          <xdr:nvSpPr>
            <xdr:cNvPr id="1362" name="Option Button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51</xdr:row>
          <xdr:rowOff>99060</xdr:rowOff>
        </xdr:from>
        <xdr:to>
          <xdr:col>4</xdr:col>
          <xdr:colOff>365760</xdr:colOff>
          <xdr:row>51</xdr:row>
          <xdr:rowOff>289560</xdr:rowOff>
        </xdr:to>
        <xdr:sp macro="" textlink="">
          <xdr:nvSpPr>
            <xdr:cNvPr id="1363" name="Option Button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51</xdr:row>
          <xdr:rowOff>99060</xdr:rowOff>
        </xdr:from>
        <xdr:to>
          <xdr:col>5</xdr:col>
          <xdr:colOff>434340</xdr:colOff>
          <xdr:row>51</xdr:row>
          <xdr:rowOff>289560</xdr:rowOff>
        </xdr:to>
        <xdr:sp macro="" textlink="">
          <xdr:nvSpPr>
            <xdr:cNvPr id="1364" name="Option Button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1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51</xdr:row>
          <xdr:rowOff>0</xdr:rowOff>
        </xdr:from>
        <xdr:to>
          <xdr:col>5</xdr:col>
          <xdr:colOff>594360</xdr:colOff>
          <xdr:row>52</xdr:row>
          <xdr:rowOff>0</xdr:rowOff>
        </xdr:to>
        <xdr:sp macro="" textlink="">
          <xdr:nvSpPr>
            <xdr:cNvPr id="1365" name="Group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1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52</xdr:row>
          <xdr:rowOff>99060</xdr:rowOff>
        </xdr:from>
        <xdr:to>
          <xdr:col>3</xdr:col>
          <xdr:colOff>342900</xdr:colOff>
          <xdr:row>52</xdr:row>
          <xdr:rowOff>289560</xdr:rowOff>
        </xdr:to>
        <xdr:sp macro="" textlink="">
          <xdr:nvSpPr>
            <xdr:cNvPr id="1366" name="Option Button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1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52</xdr:row>
          <xdr:rowOff>99060</xdr:rowOff>
        </xdr:from>
        <xdr:to>
          <xdr:col>4</xdr:col>
          <xdr:colOff>365760</xdr:colOff>
          <xdr:row>52</xdr:row>
          <xdr:rowOff>289560</xdr:rowOff>
        </xdr:to>
        <xdr:sp macro="" textlink="">
          <xdr:nvSpPr>
            <xdr:cNvPr id="1367" name="Option Button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1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52</xdr:row>
          <xdr:rowOff>99060</xdr:rowOff>
        </xdr:from>
        <xdr:to>
          <xdr:col>5</xdr:col>
          <xdr:colOff>434340</xdr:colOff>
          <xdr:row>52</xdr:row>
          <xdr:rowOff>289560</xdr:rowOff>
        </xdr:to>
        <xdr:sp macro="" textlink="">
          <xdr:nvSpPr>
            <xdr:cNvPr id="1368" name="Option Button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1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52</xdr:row>
          <xdr:rowOff>0</xdr:rowOff>
        </xdr:from>
        <xdr:to>
          <xdr:col>5</xdr:col>
          <xdr:colOff>594360</xdr:colOff>
          <xdr:row>52</xdr:row>
          <xdr:rowOff>381000</xdr:rowOff>
        </xdr:to>
        <xdr:sp macro="" textlink="">
          <xdr:nvSpPr>
            <xdr:cNvPr id="1369" name="Group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1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53</xdr:row>
          <xdr:rowOff>99060</xdr:rowOff>
        </xdr:from>
        <xdr:to>
          <xdr:col>3</xdr:col>
          <xdr:colOff>342900</xdr:colOff>
          <xdr:row>53</xdr:row>
          <xdr:rowOff>289560</xdr:rowOff>
        </xdr:to>
        <xdr:sp macro="" textlink="">
          <xdr:nvSpPr>
            <xdr:cNvPr id="1370" name="Option Button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1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53</xdr:row>
          <xdr:rowOff>99060</xdr:rowOff>
        </xdr:from>
        <xdr:to>
          <xdr:col>4</xdr:col>
          <xdr:colOff>365760</xdr:colOff>
          <xdr:row>53</xdr:row>
          <xdr:rowOff>289560</xdr:rowOff>
        </xdr:to>
        <xdr:sp macro="" textlink="">
          <xdr:nvSpPr>
            <xdr:cNvPr id="1371" name="Option Button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1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53</xdr:row>
          <xdr:rowOff>99060</xdr:rowOff>
        </xdr:from>
        <xdr:to>
          <xdr:col>5</xdr:col>
          <xdr:colOff>434340</xdr:colOff>
          <xdr:row>53</xdr:row>
          <xdr:rowOff>289560</xdr:rowOff>
        </xdr:to>
        <xdr:sp macro="" textlink="">
          <xdr:nvSpPr>
            <xdr:cNvPr id="1372" name="Option Button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1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53</xdr:row>
          <xdr:rowOff>0</xdr:rowOff>
        </xdr:from>
        <xdr:to>
          <xdr:col>5</xdr:col>
          <xdr:colOff>594360</xdr:colOff>
          <xdr:row>53</xdr:row>
          <xdr:rowOff>381000</xdr:rowOff>
        </xdr:to>
        <xdr:sp macro="" textlink="">
          <xdr:nvSpPr>
            <xdr:cNvPr id="1373" name="Group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1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54</xdr:row>
          <xdr:rowOff>99060</xdr:rowOff>
        </xdr:from>
        <xdr:to>
          <xdr:col>3</xdr:col>
          <xdr:colOff>342900</xdr:colOff>
          <xdr:row>54</xdr:row>
          <xdr:rowOff>289560</xdr:rowOff>
        </xdr:to>
        <xdr:sp macro="" textlink="">
          <xdr:nvSpPr>
            <xdr:cNvPr id="1374" name="Option Button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1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54</xdr:row>
          <xdr:rowOff>99060</xdr:rowOff>
        </xdr:from>
        <xdr:to>
          <xdr:col>4</xdr:col>
          <xdr:colOff>365760</xdr:colOff>
          <xdr:row>54</xdr:row>
          <xdr:rowOff>289560</xdr:rowOff>
        </xdr:to>
        <xdr:sp macro="" textlink="">
          <xdr:nvSpPr>
            <xdr:cNvPr id="1375" name="Option Button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1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54</xdr:row>
          <xdr:rowOff>99060</xdr:rowOff>
        </xdr:from>
        <xdr:to>
          <xdr:col>5</xdr:col>
          <xdr:colOff>434340</xdr:colOff>
          <xdr:row>54</xdr:row>
          <xdr:rowOff>289560</xdr:rowOff>
        </xdr:to>
        <xdr:sp macro="" textlink="">
          <xdr:nvSpPr>
            <xdr:cNvPr id="1376" name="Option Button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1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54</xdr:row>
          <xdr:rowOff>0</xdr:rowOff>
        </xdr:from>
        <xdr:to>
          <xdr:col>5</xdr:col>
          <xdr:colOff>594360</xdr:colOff>
          <xdr:row>54</xdr:row>
          <xdr:rowOff>381000</xdr:rowOff>
        </xdr:to>
        <xdr:sp macro="" textlink="">
          <xdr:nvSpPr>
            <xdr:cNvPr id="1377" name="Group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1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55</xdr:row>
          <xdr:rowOff>99060</xdr:rowOff>
        </xdr:from>
        <xdr:to>
          <xdr:col>3</xdr:col>
          <xdr:colOff>342900</xdr:colOff>
          <xdr:row>55</xdr:row>
          <xdr:rowOff>289560</xdr:rowOff>
        </xdr:to>
        <xdr:sp macro="" textlink="">
          <xdr:nvSpPr>
            <xdr:cNvPr id="1378" name="Option Button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1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55</xdr:row>
          <xdr:rowOff>99060</xdr:rowOff>
        </xdr:from>
        <xdr:to>
          <xdr:col>4</xdr:col>
          <xdr:colOff>365760</xdr:colOff>
          <xdr:row>55</xdr:row>
          <xdr:rowOff>289560</xdr:rowOff>
        </xdr:to>
        <xdr:sp macro="" textlink="">
          <xdr:nvSpPr>
            <xdr:cNvPr id="1379" name="Option Button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1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55</xdr:row>
          <xdr:rowOff>99060</xdr:rowOff>
        </xdr:from>
        <xdr:to>
          <xdr:col>5</xdr:col>
          <xdr:colOff>434340</xdr:colOff>
          <xdr:row>55</xdr:row>
          <xdr:rowOff>289560</xdr:rowOff>
        </xdr:to>
        <xdr:sp macro="" textlink="">
          <xdr:nvSpPr>
            <xdr:cNvPr id="1380" name="Option Button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1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55</xdr:row>
          <xdr:rowOff>0</xdr:rowOff>
        </xdr:from>
        <xdr:to>
          <xdr:col>5</xdr:col>
          <xdr:colOff>594360</xdr:colOff>
          <xdr:row>55</xdr:row>
          <xdr:rowOff>381000</xdr:rowOff>
        </xdr:to>
        <xdr:sp macro="" textlink="">
          <xdr:nvSpPr>
            <xdr:cNvPr id="1381" name="Group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1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56</xdr:row>
          <xdr:rowOff>99060</xdr:rowOff>
        </xdr:from>
        <xdr:to>
          <xdr:col>3</xdr:col>
          <xdr:colOff>342900</xdr:colOff>
          <xdr:row>56</xdr:row>
          <xdr:rowOff>289560</xdr:rowOff>
        </xdr:to>
        <xdr:sp macro="" textlink="">
          <xdr:nvSpPr>
            <xdr:cNvPr id="1382" name="Option Button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1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56</xdr:row>
          <xdr:rowOff>99060</xdr:rowOff>
        </xdr:from>
        <xdr:to>
          <xdr:col>4</xdr:col>
          <xdr:colOff>365760</xdr:colOff>
          <xdr:row>56</xdr:row>
          <xdr:rowOff>289560</xdr:rowOff>
        </xdr:to>
        <xdr:sp macro="" textlink="">
          <xdr:nvSpPr>
            <xdr:cNvPr id="1383" name="Option Button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1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56</xdr:row>
          <xdr:rowOff>99060</xdr:rowOff>
        </xdr:from>
        <xdr:to>
          <xdr:col>5</xdr:col>
          <xdr:colOff>434340</xdr:colOff>
          <xdr:row>56</xdr:row>
          <xdr:rowOff>289560</xdr:rowOff>
        </xdr:to>
        <xdr:sp macro="" textlink="">
          <xdr:nvSpPr>
            <xdr:cNvPr id="1384" name="Option Button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1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56</xdr:row>
          <xdr:rowOff>0</xdr:rowOff>
        </xdr:from>
        <xdr:to>
          <xdr:col>5</xdr:col>
          <xdr:colOff>594360</xdr:colOff>
          <xdr:row>56</xdr:row>
          <xdr:rowOff>381000</xdr:rowOff>
        </xdr:to>
        <xdr:sp macro="" textlink="">
          <xdr:nvSpPr>
            <xdr:cNvPr id="1385" name="Group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1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57</xdr:row>
          <xdr:rowOff>99060</xdr:rowOff>
        </xdr:from>
        <xdr:to>
          <xdr:col>3</xdr:col>
          <xdr:colOff>342900</xdr:colOff>
          <xdr:row>57</xdr:row>
          <xdr:rowOff>289560</xdr:rowOff>
        </xdr:to>
        <xdr:sp macro="" textlink="">
          <xdr:nvSpPr>
            <xdr:cNvPr id="1386" name="Option Button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1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57</xdr:row>
          <xdr:rowOff>99060</xdr:rowOff>
        </xdr:from>
        <xdr:to>
          <xdr:col>4</xdr:col>
          <xdr:colOff>365760</xdr:colOff>
          <xdr:row>57</xdr:row>
          <xdr:rowOff>289560</xdr:rowOff>
        </xdr:to>
        <xdr:sp macro="" textlink="">
          <xdr:nvSpPr>
            <xdr:cNvPr id="1387" name="Option Button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1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57</xdr:row>
          <xdr:rowOff>99060</xdr:rowOff>
        </xdr:from>
        <xdr:to>
          <xdr:col>5</xdr:col>
          <xdr:colOff>434340</xdr:colOff>
          <xdr:row>57</xdr:row>
          <xdr:rowOff>289560</xdr:rowOff>
        </xdr:to>
        <xdr:sp macro="" textlink="">
          <xdr:nvSpPr>
            <xdr:cNvPr id="1388" name="Option Button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1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57</xdr:row>
          <xdr:rowOff>0</xdr:rowOff>
        </xdr:from>
        <xdr:to>
          <xdr:col>5</xdr:col>
          <xdr:colOff>594360</xdr:colOff>
          <xdr:row>57</xdr:row>
          <xdr:rowOff>381000</xdr:rowOff>
        </xdr:to>
        <xdr:sp macro="" textlink="">
          <xdr:nvSpPr>
            <xdr:cNvPr id="1389" name="Group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1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58</xdr:row>
          <xdr:rowOff>99060</xdr:rowOff>
        </xdr:from>
        <xdr:to>
          <xdr:col>3</xdr:col>
          <xdr:colOff>342900</xdr:colOff>
          <xdr:row>58</xdr:row>
          <xdr:rowOff>289560</xdr:rowOff>
        </xdr:to>
        <xdr:sp macro="" textlink="">
          <xdr:nvSpPr>
            <xdr:cNvPr id="1390" name="Option Button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1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58</xdr:row>
          <xdr:rowOff>99060</xdr:rowOff>
        </xdr:from>
        <xdr:to>
          <xdr:col>4</xdr:col>
          <xdr:colOff>365760</xdr:colOff>
          <xdr:row>58</xdr:row>
          <xdr:rowOff>289560</xdr:rowOff>
        </xdr:to>
        <xdr:sp macro="" textlink="">
          <xdr:nvSpPr>
            <xdr:cNvPr id="1391" name="Option Button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1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58</xdr:row>
          <xdr:rowOff>99060</xdr:rowOff>
        </xdr:from>
        <xdr:to>
          <xdr:col>5</xdr:col>
          <xdr:colOff>434340</xdr:colOff>
          <xdr:row>58</xdr:row>
          <xdr:rowOff>289560</xdr:rowOff>
        </xdr:to>
        <xdr:sp macro="" textlink="">
          <xdr:nvSpPr>
            <xdr:cNvPr id="1392" name="Option Button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1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58</xdr:row>
          <xdr:rowOff>0</xdr:rowOff>
        </xdr:from>
        <xdr:to>
          <xdr:col>5</xdr:col>
          <xdr:colOff>594360</xdr:colOff>
          <xdr:row>58</xdr:row>
          <xdr:rowOff>381000</xdr:rowOff>
        </xdr:to>
        <xdr:sp macro="" textlink="">
          <xdr:nvSpPr>
            <xdr:cNvPr id="1393" name="Group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1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59</xdr:row>
          <xdr:rowOff>99060</xdr:rowOff>
        </xdr:from>
        <xdr:to>
          <xdr:col>3</xdr:col>
          <xdr:colOff>342900</xdr:colOff>
          <xdr:row>59</xdr:row>
          <xdr:rowOff>289560</xdr:rowOff>
        </xdr:to>
        <xdr:sp macro="" textlink="">
          <xdr:nvSpPr>
            <xdr:cNvPr id="1394" name="Option Button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1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59</xdr:row>
          <xdr:rowOff>99060</xdr:rowOff>
        </xdr:from>
        <xdr:to>
          <xdr:col>4</xdr:col>
          <xdr:colOff>365760</xdr:colOff>
          <xdr:row>59</xdr:row>
          <xdr:rowOff>289560</xdr:rowOff>
        </xdr:to>
        <xdr:sp macro="" textlink="">
          <xdr:nvSpPr>
            <xdr:cNvPr id="1395" name="Option Button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1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59</xdr:row>
          <xdr:rowOff>99060</xdr:rowOff>
        </xdr:from>
        <xdr:to>
          <xdr:col>5</xdr:col>
          <xdr:colOff>434340</xdr:colOff>
          <xdr:row>59</xdr:row>
          <xdr:rowOff>289560</xdr:rowOff>
        </xdr:to>
        <xdr:sp macro="" textlink="">
          <xdr:nvSpPr>
            <xdr:cNvPr id="1396" name="Option Button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1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59</xdr:row>
          <xdr:rowOff>0</xdr:rowOff>
        </xdr:from>
        <xdr:to>
          <xdr:col>5</xdr:col>
          <xdr:colOff>594360</xdr:colOff>
          <xdr:row>59</xdr:row>
          <xdr:rowOff>381000</xdr:rowOff>
        </xdr:to>
        <xdr:sp macro="" textlink="">
          <xdr:nvSpPr>
            <xdr:cNvPr id="1397" name="Group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1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60</xdr:row>
          <xdr:rowOff>99060</xdr:rowOff>
        </xdr:from>
        <xdr:to>
          <xdr:col>3</xdr:col>
          <xdr:colOff>342900</xdr:colOff>
          <xdr:row>60</xdr:row>
          <xdr:rowOff>289560</xdr:rowOff>
        </xdr:to>
        <xdr:sp macro="" textlink="">
          <xdr:nvSpPr>
            <xdr:cNvPr id="1398" name="Option Button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1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60</xdr:row>
          <xdr:rowOff>99060</xdr:rowOff>
        </xdr:from>
        <xdr:to>
          <xdr:col>4</xdr:col>
          <xdr:colOff>365760</xdr:colOff>
          <xdr:row>60</xdr:row>
          <xdr:rowOff>289560</xdr:rowOff>
        </xdr:to>
        <xdr:sp macro="" textlink="">
          <xdr:nvSpPr>
            <xdr:cNvPr id="1399" name="Option Button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1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60</xdr:row>
          <xdr:rowOff>99060</xdr:rowOff>
        </xdr:from>
        <xdr:to>
          <xdr:col>5</xdr:col>
          <xdr:colOff>434340</xdr:colOff>
          <xdr:row>60</xdr:row>
          <xdr:rowOff>289560</xdr:rowOff>
        </xdr:to>
        <xdr:sp macro="" textlink="">
          <xdr:nvSpPr>
            <xdr:cNvPr id="1400" name="Option Button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1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60</xdr:row>
          <xdr:rowOff>0</xdr:rowOff>
        </xdr:from>
        <xdr:to>
          <xdr:col>5</xdr:col>
          <xdr:colOff>594360</xdr:colOff>
          <xdr:row>60</xdr:row>
          <xdr:rowOff>381000</xdr:rowOff>
        </xdr:to>
        <xdr:sp macro="" textlink="">
          <xdr:nvSpPr>
            <xdr:cNvPr id="1401" name="Group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1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61</xdr:row>
          <xdr:rowOff>99060</xdr:rowOff>
        </xdr:from>
        <xdr:to>
          <xdr:col>3</xdr:col>
          <xdr:colOff>342900</xdr:colOff>
          <xdr:row>61</xdr:row>
          <xdr:rowOff>289560</xdr:rowOff>
        </xdr:to>
        <xdr:sp macro="" textlink="">
          <xdr:nvSpPr>
            <xdr:cNvPr id="1403" name="Option Button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1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61</xdr:row>
          <xdr:rowOff>99060</xdr:rowOff>
        </xdr:from>
        <xdr:to>
          <xdr:col>4</xdr:col>
          <xdr:colOff>365760</xdr:colOff>
          <xdr:row>61</xdr:row>
          <xdr:rowOff>289560</xdr:rowOff>
        </xdr:to>
        <xdr:sp macro="" textlink="">
          <xdr:nvSpPr>
            <xdr:cNvPr id="1404" name="Option Button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1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61</xdr:row>
          <xdr:rowOff>99060</xdr:rowOff>
        </xdr:from>
        <xdr:to>
          <xdr:col>5</xdr:col>
          <xdr:colOff>434340</xdr:colOff>
          <xdr:row>61</xdr:row>
          <xdr:rowOff>289560</xdr:rowOff>
        </xdr:to>
        <xdr:sp macro="" textlink="">
          <xdr:nvSpPr>
            <xdr:cNvPr id="1405" name="Option Button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1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61</xdr:row>
          <xdr:rowOff>0</xdr:rowOff>
        </xdr:from>
        <xdr:to>
          <xdr:col>5</xdr:col>
          <xdr:colOff>594360</xdr:colOff>
          <xdr:row>62</xdr:row>
          <xdr:rowOff>0</xdr:rowOff>
        </xdr:to>
        <xdr:sp macro="" textlink="">
          <xdr:nvSpPr>
            <xdr:cNvPr id="1406" name="Group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1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62</xdr:row>
          <xdr:rowOff>99060</xdr:rowOff>
        </xdr:from>
        <xdr:to>
          <xdr:col>3</xdr:col>
          <xdr:colOff>342900</xdr:colOff>
          <xdr:row>62</xdr:row>
          <xdr:rowOff>289560</xdr:rowOff>
        </xdr:to>
        <xdr:sp macro="" textlink="">
          <xdr:nvSpPr>
            <xdr:cNvPr id="1407" name="Option Button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1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62</xdr:row>
          <xdr:rowOff>99060</xdr:rowOff>
        </xdr:from>
        <xdr:to>
          <xdr:col>4</xdr:col>
          <xdr:colOff>365760</xdr:colOff>
          <xdr:row>62</xdr:row>
          <xdr:rowOff>289560</xdr:rowOff>
        </xdr:to>
        <xdr:sp macro="" textlink="">
          <xdr:nvSpPr>
            <xdr:cNvPr id="1408" name="Option Button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1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62</xdr:row>
          <xdr:rowOff>99060</xdr:rowOff>
        </xdr:from>
        <xdr:to>
          <xdr:col>5</xdr:col>
          <xdr:colOff>434340</xdr:colOff>
          <xdr:row>62</xdr:row>
          <xdr:rowOff>289560</xdr:rowOff>
        </xdr:to>
        <xdr:sp macro="" textlink="">
          <xdr:nvSpPr>
            <xdr:cNvPr id="1409" name="Option Button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1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62</xdr:row>
          <xdr:rowOff>0</xdr:rowOff>
        </xdr:from>
        <xdr:to>
          <xdr:col>5</xdr:col>
          <xdr:colOff>594360</xdr:colOff>
          <xdr:row>63</xdr:row>
          <xdr:rowOff>0</xdr:rowOff>
        </xdr:to>
        <xdr:sp macro="" textlink="">
          <xdr:nvSpPr>
            <xdr:cNvPr id="1410" name="Group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1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63</xdr:row>
          <xdr:rowOff>99060</xdr:rowOff>
        </xdr:from>
        <xdr:to>
          <xdr:col>3</xdr:col>
          <xdr:colOff>342900</xdr:colOff>
          <xdr:row>63</xdr:row>
          <xdr:rowOff>289560</xdr:rowOff>
        </xdr:to>
        <xdr:sp macro="" textlink="">
          <xdr:nvSpPr>
            <xdr:cNvPr id="1411" name="Option Button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1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63</xdr:row>
          <xdr:rowOff>99060</xdr:rowOff>
        </xdr:from>
        <xdr:to>
          <xdr:col>4</xdr:col>
          <xdr:colOff>365760</xdr:colOff>
          <xdr:row>63</xdr:row>
          <xdr:rowOff>289560</xdr:rowOff>
        </xdr:to>
        <xdr:sp macro="" textlink="">
          <xdr:nvSpPr>
            <xdr:cNvPr id="1412" name="Option Button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1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63</xdr:row>
          <xdr:rowOff>99060</xdr:rowOff>
        </xdr:from>
        <xdr:to>
          <xdr:col>5</xdr:col>
          <xdr:colOff>434340</xdr:colOff>
          <xdr:row>63</xdr:row>
          <xdr:rowOff>289560</xdr:rowOff>
        </xdr:to>
        <xdr:sp macro="" textlink="">
          <xdr:nvSpPr>
            <xdr:cNvPr id="1413" name="Option Button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1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63</xdr:row>
          <xdr:rowOff>0</xdr:rowOff>
        </xdr:from>
        <xdr:to>
          <xdr:col>5</xdr:col>
          <xdr:colOff>594360</xdr:colOff>
          <xdr:row>64</xdr:row>
          <xdr:rowOff>0</xdr:rowOff>
        </xdr:to>
        <xdr:sp macro="" textlink="">
          <xdr:nvSpPr>
            <xdr:cNvPr id="1414" name="Group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1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66</xdr:row>
          <xdr:rowOff>99060</xdr:rowOff>
        </xdr:from>
        <xdr:to>
          <xdr:col>3</xdr:col>
          <xdr:colOff>342900</xdr:colOff>
          <xdr:row>66</xdr:row>
          <xdr:rowOff>289560</xdr:rowOff>
        </xdr:to>
        <xdr:sp macro="" textlink="">
          <xdr:nvSpPr>
            <xdr:cNvPr id="1415" name="Option Button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1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66</xdr:row>
          <xdr:rowOff>99060</xdr:rowOff>
        </xdr:from>
        <xdr:to>
          <xdr:col>4</xdr:col>
          <xdr:colOff>365760</xdr:colOff>
          <xdr:row>66</xdr:row>
          <xdr:rowOff>289560</xdr:rowOff>
        </xdr:to>
        <xdr:sp macro="" textlink="">
          <xdr:nvSpPr>
            <xdr:cNvPr id="1416" name="Option Button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1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66</xdr:row>
          <xdr:rowOff>99060</xdr:rowOff>
        </xdr:from>
        <xdr:to>
          <xdr:col>5</xdr:col>
          <xdr:colOff>434340</xdr:colOff>
          <xdr:row>66</xdr:row>
          <xdr:rowOff>289560</xdr:rowOff>
        </xdr:to>
        <xdr:sp macro="" textlink="">
          <xdr:nvSpPr>
            <xdr:cNvPr id="1417" name="Option Button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1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66</xdr:row>
          <xdr:rowOff>0</xdr:rowOff>
        </xdr:from>
        <xdr:to>
          <xdr:col>5</xdr:col>
          <xdr:colOff>594360</xdr:colOff>
          <xdr:row>67</xdr:row>
          <xdr:rowOff>0</xdr:rowOff>
        </xdr:to>
        <xdr:sp macro="" textlink="">
          <xdr:nvSpPr>
            <xdr:cNvPr id="1418" name="Group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1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69</xdr:row>
          <xdr:rowOff>99060</xdr:rowOff>
        </xdr:from>
        <xdr:to>
          <xdr:col>3</xdr:col>
          <xdr:colOff>342900</xdr:colOff>
          <xdr:row>69</xdr:row>
          <xdr:rowOff>289560</xdr:rowOff>
        </xdr:to>
        <xdr:sp macro="" textlink="">
          <xdr:nvSpPr>
            <xdr:cNvPr id="1436" name="Option Button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1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69</xdr:row>
          <xdr:rowOff>99060</xdr:rowOff>
        </xdr:from>
        <xdr:to>
          <xdr:col>4</xdr:col>
          <xdr:colOff>365760</xdr:colOff>
          <xdr:row>69</xdr:row>
          <xdr:rowOff>289560</xdr:rowOff>
        </xdr:to>
        <xdr:sp macro="" textlink="">
          <xdr:nvSpPr>
            <xdr:cNvPr id="1437" name="Option Button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1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69</xdr:row>
          <xdr:rowOff>99060</xdr:rowOff>
        </xdr:from>
        <xdr:to>
          <xdr:col>5</xdr:col>
          <xdr:colOff>434340</xdr:colOff>
          <xdr:row>69</xdr:row>
          <xdr:rowOff>289560</xdr:rowOff>
        </xdr:to>
        <xdr:sp macro="" textlink="">
          <xdr:nvSpPr>
            <xdr:cNvPr id="1438" name="Option Button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1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69</xdr:row>
          <xdr:rowOff>0</xdr:rowOff>
        </xdr:from>
        <xdr:to>
          <xdr:col>5</xdr:col>
          <xdr:colOff>594360</xdr:colOff>
          <xdr:row>70</xdr:row>
          <xdr:rowOff>0</xdr:rowOff>
        </xdr:to>
        <xdr:sp macro="" textlink="">
          <xdr:nvSpPr>
            <xdr:cNvPr id="1439" name="Group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1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70</xdr:row>
          <xdr:rowOff>99060</xdr:rowOff>
        </xdr:from>
        <xdr:to>
          <xdr:col>3</xdr:col>
          <xdr:colOff>342900</xdr:colOff>
          <xdr:row>70</xdr:row>
          <xdr:rowOff>289560</xdr:rowOff>
        </xdr:to>
        <xdr:sp macro="" textlink="">
          <xdr:nvSpPr>
            <xdr:cNvPr id="1440" name="Option Button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1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70</xdr:row>
          <xdr:rowOff>99060</xdr:rowOff>
        </xdr:from>
        <xdr:to>
          <xdr:col>4</xdr:col>
          <xdr:colOff>365760</xdr:colOff>
          <xdr:row>70</xdr:row>
          <xdr:rowOff>289560</xdr:rowOff>
        </xdr:to>
        <xdr:sp macro="" textlink="">
          <xdr:nvSpPr>
            <xdr:cNvPr id="1441" name="Option Button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1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70</xdr:row>
          <xdr:rowOff>99060</xdr:rowOff>
        </xdr:from>
        <xdr:to>
          <xdr:col>5</xdr:col>
          <xdr:colOff>434340</xdr:colOff>
          <xdr:row>70</xdr:row>
          <xdr:rowOff>289560</xdr:rowOff>
        </xdr:to>
        <xdr:sp macro="" textlink="">
          <xdr:nvSpPr>
            <xdr:cNvPr id="1442" name="Option Button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1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70</xdr:row>
          <xdr:rowOff>0</xdr:rowOff>
        </xdr:from>
        <xdr:to>
          <xdr:col>5</xdr:col>
          <xdr:colOff>594360</xdr:colOff>
          <xdr:row>71</xdr:row>
          <xdr:rowOff>0</xdr:rowOff>
        </xdr:to>
        <xdr:sp macro="" textlink="">
          <xdr:nvSpPr>
            <xdr:cNvPr id="1443" name="Group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1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73</xdr:row>
          <xdr:rowOff>99060</xdr:rowOff>
        </xdr:from>
        <xdr:to>
          <xdr:col>3</xdr:col>
          <xdr:colOff>342900</xdr:colOff>
          <xdr:row>73</xdr:row>
          <xdr:rowOff>289560</xdr:rowOff>
        </xdr:to>
        <xdr:sp macro="" textlink="">
          <xdr:nvSpPr>
            <xdr:cNvPr id="1444" name="Option Button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1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73</xdr:row>
          <xdr:rowOff>99060</xdr:rowOff>
        </xdr:from>
        <xdr:to>
          <xdr:col>4</xdr:col>
          <xdr:colOff>365760</xdr:colOff>
          <xdr:row>73</xdr:row>
          <xdr:rowOff>289560</xdr:rowOff>
        </xdr:to>
        <xdr:sp macro="" textlink="">
          <xdr:nvSpPr>
            <xdr:cNvPr id="1445" name="Option Button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1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73</xdr:row>
          <xdr:rowOff>99060</xdr:rowOff>
        </xdr:from>
        <xdr:to>
          <xdr:col>5</xdr:col>
          <xdr:colOff>434340</xdr:colOff>
          <xdr:row>73</xdr:row>
          <xdr:rowOff>289560</xdr:rowOff>
        </xdr:to>
        <xdr:sp macro="" textlink="">
          <xdr:nvSpPr>
            <xdr:cNvPr id="1446" name="Option Button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1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73</xdr:row>
          <xdr:rowOff>0</xdr:rowOff>
        </xdr:from>
        <xdr:to>
          <xdr:col>5</xdr:col>
          <xdr:colOff>594360</xdr:colOff>
          <xdr:row>74</xdr:row>
          <xdr:rowOff>0</xdr:rowOff>
        </xdr:to>
        <xdr:sp macro="" textlink="">
          <xdr:nvSpPr>
            <xdr:cNvPr id="1447" name="Group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1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74</xdr:row>
          <xdr:rowOff>99060</xdr:rowOff>
        </xdr:from>
        <xdr:to>
          <xdr:col>3</xdr:col>
          <xdr:colOff>342900</xdr:colOff>
          <xdr:row>74</xdr:row>
          <xdr:rowOff>289560</xdr:rowOff>
        </xdr:to>
        <xdr:sp macro="" textlink="">
          <xdr:nvSpPr>
            <xdr:cNvPr id="1448" name="Option Button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1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74</xdr:row>
          <xdr:rowOff>99060</xdr:rowOff>
        </xdr:from>
        <xdr:to>
          <xdr:col>4</xdr:col>
          <xdr:colOff>365760</xdr:colOff>
          <xdr:row>74</xdr:row>
          <xdr:rowOff>289560</xdr:rowOff>
        </xdr:to>
        <xdr:sp macro="" textlink="">
          <xdr:nvSpPr>
            <xdr:cNvPr id="1449" name="Option Button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1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74</xdr:row>
          <xdr:rowOff>99060</xdr:rowOff>
        </xdr:from>
        <xdr:to>
          <xdr:col>5</xdr:col>
          <xdr:colOff>434340</xdr:colOff>
          <xdr:row>74</xdr:row>
          <xdr:rowOff>289560</xdr:rowOff>
        </xdr:to>
        <xdr:sp macro="" textlink="">
          <xdr:nvSpPr>
            <xdr:cNvPr id="1450" name="Option Button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1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74</xdr:row>
          <xdr:rowOff>0</xdr:rowOff>
        </xdr:from>
        <xdr:to>
          <xdr:col>5</xdr:col>
          <xdr:colOff>594360</xdr:colOff>
          <xdr:row>75</xdr:row>
          <xdr:rowOff>0</xdr:rowOff>
        </xdr:to>
        <xdr:sp macro="" textlink="">
          <xdr:nvSpPr>
            <xdr:cNvPr id="1451" name="Group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1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75</xdr:row>
          <xdr:rowOff>99060</xdr:rowOff>
        </xdr:from>
        <xdr:to>
          <xdr:col>3</xdr:col>
          <xdr:colOff>342900</xdr:colOff>
          <xdr:row>75</xdr:row>
          <xdr:rowOff>289560</xdr:rowOff>
        </xdr:to>
        <xdr:sp macro="" textlink="">
          <xdr:nvSpPr>
            <xdr:cNvPr id="1452" name="Option Button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1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75</xdr:row>
          <xdr:rowOff>99060</xdr:rowOff>
        </xdr:from>
        <xdr:to>
          <xdr:col>4</xdr:col>
          <xdr:colOff>365760</xdr:colOff>
          <xdr:row>75</xdr:row>
          <xdr:rowOff>289560</xdr:rowOff>
        </xdr:to>
        <xdr:sp macro="" textlink="">
          <xdr:nvSpPr>
            <xdr:cNvPr id="1453" name="Option Button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1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75</xdr:row>
          <xdr:rowOff>99060</xdr:rowOff>
        </xdr:from>
        <xdr:to>
          <xdr:col>5</xdr:col>
          <xdr:colOff>434340</xdr:colOff>
          <xdr:row>75</xdr:row>
          <xdr:rowOff>289560</xdr:rowOff>
        </xdr:to>
        <xdr:sp macro="" textlink="">
          <xdr:nvSpPr>
            <xdr:cNvPr id="1454" name="Option Button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1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75</xdr:row>
          <xdr:rowOff>0</xdr:rowOff>
        </xdr:from>
        <xdr:to>
          <xdr:col>5</xdr:col>
          <xdr:colOff>594360</xdr:colOff>
          <xdr:row>76</xdr:row>
          <xdr:rowOff>0</xdr:rowOff>
        </xdr:to>
        <xdr:sp macro="" textlink="">
          <xdr:nvSpPr>
            <xdr:cNvPr id="1455" name="Group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1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76</xdr:row>
          <xdr:rowOff>99060</xdr:rowOff>
        </xdr:from>
        <xdr:to>
          <xdr:col>3</xdr:col>
          <xdr:colOff>342900</xdr:colOff>
          <xdr:row>76</xdr:row>
          <xdr:rowOff>289560</xdr:rowOff>
        </xdr:to>
        <xdr:sp macro="" textlink="">
          <xdr:nvSpPr>
            <xdr:cNvPr id="1456" name="Option Button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1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76</xdr:row>
          <xdr:rowOff>99060</xdr:rowOff>
        </xdr:from>
        <xdr:to>
          <xdr:col>4</xdr:col>
          <xdr:colOff>365760</xdr:colOff>
          <xdr:row>76</xdr:row>
          <xdr:rowOff>289560</xdr:rowOff>
        </xdr:to>
        <xdr:sp macro="" textlink="">
          <xdr:nvSpPr>
            <xdr:cNvPr id="1457" name="Option Button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1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76</xdr:row>
          <xdr:rowOff>99060</xdr:rowOff>
        </xdr:from>
        <xdr:to>
          <xdr:col>5</xdr:col>
          <xdr:colOff>434340</xdr:colOff>
          <xdr:row>76</xdr:row>
          <xdr:rowOff>289560</xdr:rowOff>
        </xdr:to>
        <xdr:sp macro="" textlink="">
          <xdr:nvSpPr>
            <xdr:cNvPr id="1458" name="Option Button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1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76</xdr:row>
          <xdr:rowOff>0</xdr:rowOff>
        </xdr:from>
        <xdr:to>
          <xdr:col>5</xdr:col>
          <xdr:colOff>594360</xdr:colOff>
          <xdr:row>77</xdr:row>
          <xdr:rowOff>0</xdr:rowOff>
        </xdr:to>
        <xdr:sp macro="" textlink="">
          <xdr:nvSpPr>
            <xdr:cNvPr id="1459" name="Group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1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77</xdr:row>
          <xdr:rowOff>99060</xdr:rowOff>
        </xdr:from>
        <xdr:to>
          <xdr:col>3</xdr:col>
          <xdr:colOff>342900</xdr:colOff>
          <xdr:row>77</xdr:row>
          <xdr:rowOff>289560</xdr:rowOff>
        </xdr:to>
        <xdr:sp macro="" textlink="">
          <xdr:nvSpPr>
            <xdr:cNvPr id="1460" name="Option Button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1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77</xdr:row>
          <xdr:rowOff>99060</xdr:rowOff>
        </xdr:from>
        <xdr:to>
          <xdr:col>4</xdr:col>
          <xdr:colOff>365760</xdr:colOff>
          <xdr:row>77</xdr:row>
          <xdr:rowOff>289560</xdr:rowOff>
        </xdr:to>
        <xdr:sp macro="" textlink="">
          <xdr:nvSpPr>
            <xdr:cNvPr id="1461" name="Option Button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1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77</xdr:row>
          <xdr:rowOff>99060</xdr:rowOff>
        </xdr:from>
        <xdr:to>
          <xdr:col>5</xdr:col>
          <xdr:colOff>434340</xdr:colOff>
          <xdr:row>77</xdr:row>
          <xdr:rowOff>289560</xdr:rowOff>
        </xdr:to>
        <xdr:sp macro="" textlink="">
          <xdr:nvSpPr>
            <xdr:cNvPr id="1462" name="Option Button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1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77</xdr:row>
          <xdr:rowOff>0</xdr:rowOff>
        </xdr:from>
        <xdr:to>
          <xdr:col>5</xdr:col>
          <xdr:colOff>594360</xdr:colOff>
          <xdr:row>78</xdr:row>
          <xdr:rowOff>0</xdr:rowOff>
        </xdr:to>
        <xdr:sp macro="" textlink="">
          <xdr:nvSpPr>
            <xdr:cNvPr id="1463" name="Group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1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78</xdr:row>
          <xdr:rowOff>99060</xdr:rowOff>
        </xdr:from>
        <xdr:to>
          <xdr:col>3</xdr:col>
          <xdr:colOff>342900</xdr:colOff>
          <xdr:row>78</xdr:row>
          <xdr:rowOff>289560</xdr:rowOff>
        </xdr:to>
        <xdr:sp macro="" textlink="">
          <xdr:nvSpPr>
            <xdr:cNvPr id="1464" name="Option Button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1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78</xdr:row>
          <xdr:rowOff>99060</xdr:rowOff>
        </xdr:from>
        <xdr:to>
          <xdr:col>4</xdr:col>
          <xdr:colOff>365760</xdr:colOff>
          <xdr:row>78</xdr:row>
          <xdr:rowOff>289560</xdr:rowOff>
        </xdr:to>
        <xdr:sp macro="" textlink="">
          <xdr:nvSpPr>
            <xdr:cNvPr id="1465" name="Option Button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1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78</xdr:row>
          <xdr:rowOff>99060</xdr:rowOff>
        </xdr:from>
        <xdr:to>
          <xdr:col>5</xdr:col>
          <xdr:colOff>434340</xdr:colOff>
          <xdr:row>78</xdr:row>
          <xdr:rowOff>289560</xdr:rowOff>
        </xdr:to>
        <xdr:sp macro="" textlink="">
          <xdr:nvSpPr>
            <xdr:cNvPr id="1466" name="Option Button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1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78</xdr:row>
          <xdr:rowOff>0</xdr:rowOff>
        </xdr:from>
        <xdr:to>
          <xdr:col>5</xdr:col>
          <xdr:colOff>594360</xdr:colOff>
          <xdr:row>79</xdr:row>
          <xdr:rowOff>0</xdr:rowOff>
        </xdr:to>
        <xdr:sp macro="" textlink="">
          <xdr:nvSpPr>
            <xdr:cNvPr id="1467" name="Group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1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83</xdr:row>
          <xdr:rowOff>99060</xdr:rowOff>
        </xdr:from>
        <xdr:to>
          <xdr:col>3</xdr:col>
          <xdr:colOff>342900</xdr:colOff>
          <xdr:row>83</xdr:row>
          <xdr:rowOff>289560</xdr:rowOff>
        </xdr:to>
        <xdr:sp macro="" textlink="">
          <xdr:nvSpPr>
            <xdr:cNvPr id="1468" name="Option Button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1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83</xdr:row>
          <xdr:rowOff>99060</xdr:rowOff>
        </xdr:from>
        <xdr:to>
          <xdr:col>4</xdr:col>
          <xdr:colOff>365760</xdr:colOff>
          <xdr:row>83</xdr:row>
          <xdr:rowOff>289560</xdr:rowOff>
        </xdr:to>
        <xdr:sp macro="" textlink="">
          <xdr:nvSpPr>
            <xdr:cNvPr id="1469" name="Option Button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1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83</xdr:row>
          <xdr:rowOff>99060</xdr:rowOff>
        </xdr:from>
        <xdr:to>
          <xdr:col>5</xdr:col>
          <xdr:colOff>434340</xdr:colOff>
          <xdr:row>83</xdr:row>
          <xdr:rowOff>289560</xdr:rowOff>
        </xdr:to>
        <xdr:sp macro="" textlink="">
          <xdr:nvSpPr>
            <xdr:cNvPr id="1470" name="Option Button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1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83</xdr:row>
          <xdr:rowOff>0</xdr:rowOff>
        </xdr:from>
        <xdr:to>
          <xdr:col>5</xdr:col>
          <xdr:colOff>594360</xdr:colOff>
          <xdr:row>84</xdr:row>
          <xdr:rowOff>0</xdr:rowOff>
        </xdr:to>
        <xdr:sp macro="" textlink="">
          <xdr:nvSpPr>
            <xdr:cNvPr id="1471" name="Group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1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84</xdr:row>
          <xdr:rowOff>99060</xdr:rowOff>
        </xdr:from>
        <xdr:to>
          <xdr:col>3</xdr:col>
          <xdr:colOff>342900</xdr:colOff>
          <xdr:row>84</xdr:row>
          <xdr:rowOff>289560</xdr:rowOff>
        </xdr:to>
        <xdr:sp macro="" textlink="">
          <xdr:nvSpPr>
            <xdr:cNvPr id="1472" name="Option Button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1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84</xdr:row>
          <xdr:rowOff>99060</xdr:rowOff>
        </xdr:from>
        <xdr:to>
          <xdr:col>4</xdr:col>
          <xdr:colOff>365760</xdr:colOff>
          <xdr:row>84</xdr:row>
          <xdr:rowOff>289560</xdr:rowOff>
        </xdr:to>
        <xdr:sp macro="" textlink="">
          <xdr:nvSpPr>
            <xdr:cNvPr id="1473" name="Option Button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1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84</xdr:row>
          <xdr:rowOff>99060</xdr:rowOff>
        </xdr:from>
        <xdr:to>
          <xdr:col>5</xdr:col>
          <xdr:colOff>434340</xdr:colOff>
          <xdr:row>84</xdr:row>
          <xdr:rowOff>289560</xdr:rowOff>
        </xdr:to>
        <xdr:sp macro="" textlink="">
          <xdr:nvSpPr>
            <xdr:cNvPr id="1474" name="Option Button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1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84</xdr:row>
          <xdr:rowOff>0</xdr:rowOff>
        </xdr:from>
        <xdr:to>
          <xdr:col>5</xdr:col>
          <xdr:colOff>594360</xdr:colOff>
          <xdr:row>85</xdr:row>
          <xdr:rowOff>0</xdr:rowOff>
        </xdr:to>
        <xdr:sp macro="" textlink="">
          <xdr:nvSpPr>
            <xdr:cNvPr id="1475" name="Group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1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85</xdr:row>
          <xdr:rowOff>99060</xdr:rowOff>
        </xdr:from>
        <xdr:to>
          <xdr:col>3</xdr:col>
          <xdr:colOff>342900</xdr:colOff>
          <xdr:row>85</xdr:row>
          <xdr:rowOff>289560</xdr:rowOff>
        </xdr:to>
        <xdr:sp macro="" textlink="">
          <xdr:nvSpPr>
            <xdr:cNvPr id="1476" name="Option Button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1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85</xdr:row>
          <xdr:rowOff>99060</xdr:rowOff>
        </xdr:from>
        <xdr:to>
          <xdr:col>4</xdr:col>
          <xdr:colOff>365760</xdr:colOff>
          <xdr:row>85</xdr:row>
          <xdr:rowOff>289560</xdr:rowOff>
        </xdr:to>
        <xdr:sp macro="" textlink="">
          <xdr:nvSpPr>
            <xdr:cNvPr id="1477" name="Option Button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1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85</xdr:row>
          <xdr:rowOff>99060</xdr:rowOff>
        </xdr:from>
        <xdr:to>
          <xdr:col>5</xdr:col>
          <xdr:colOff>434340</xdr:colOff>
          <xdr:row>85</xdr:row>
          <xdr:rowOff>289560</xdr:rowOff>
        </xdr:to>
        <xdr:sp macro="" textlink="">
          <xdr:nvSpPr>
            <xdr:cNvPr id="1478" name="Option Button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1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85</xdr:row>
          <xdr:rowOff>0</xdr:rowOff>
        </xdr:from>
        <xdr:to>
          <xdr:col>5</xdr:col>
          <xdr:colOff>594360</xdr:colOff>
          <xdr:row>86</xdr:row>
          <xdr:rowOff>0</xdr:rowOff>
        </xdr:to>
        <xdr:sp macro="" textlink="">
          <xdr:nvSpPr>
            <xdr:cNvPr id="1479" name="Group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1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86</xdr:row>
          <xdr:rowOff>99060</xdr:rowOff>
        </xdr:from>
        <xdr:to>
          <xdr:col>3</xdr:col>
          <xdr:colOff>342900</xdr:colOff>
          <xdr:row>86</xdr:row>
          <xdr:rowOff>289560</xdr:rowOff>
        </xdr:to>
        <xdr:sp macro="" textlink="">
          <xdr:nvSpPr>
            <xdr:cNvPr id="1480" name="Option Button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1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86</xdr:row>
          <xdr:rowOff>99060</xdr:rowOff>
        </xdr:from>
        <xdr:to>
          <xdr:col>4</xdr:col>
          <xdr:colOff>365760</xdr:colOff>
          <xdr:row>86</xdr:row>
          <xdr:rowOff>289560</xdr:rowOff>
        </xdr:to>
        <xdr:sp macro="" textlink="">
          <xdr:nvSpPr>
            <xdr:cNvPr id="1481" name="Option Button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1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86</xdr:row>
          <xdr:rowOff>99060</xdr:rowOff>
        </xdr:from>
        <xdr:to>
          <xdr:col>5</xdr:col>
          <xdr:colOff>434340</xdr:colOff>
          <xdr:row>86</xdr:row>
          <xdr:rowOff>289560</xdr:rowOff>
        </xdr:to>
        <xdr:sp macro="" textlink="">
          <xdr:nvSpPr>
            <xdr:cNvPr id="1482" name="Option Button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1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86</xdr:row>
          <xdr:rowOff>0</xdr:rowOff>
        </xdr:from>
        <xdr:to>
          <xdr:col>5</xdr:col>
          <xdr:colOff>594360</xdr:colOff>
          <xdr:row>87</xdr:row>
          <xdr:rowOff>0</xdr:rowOff>
        </xdr:to>
        <xdr:sp macro="" textlink="">
          <xdr:nvSpPr>
            <xdr:cNvPr id="1483" name="Group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1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87</xdr:row>
          <xdr:rowOff>99060</xdr:rowOff>
        </xdr:from>
        <xdr:to>
          <xdr:col>3</xdr:col>
          <xdr:colOff>342900</xdr:colOff>
          <xdr:row>87</xdr:row>
          <xdr:rowOff>289560</xdr:rowOff>
        </xdr:to>
        <xdr:sp macro="" textlink="">
          <xdr:nvSpPr>
            <xdr:cNvPr id="1484" name="Option Button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1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87</xdr:row>
          <xdr:rowOff>99060</xdr:rowOff>
        </xdr:from>
        <xdr:to>
          <xdr:col>4</xdr:col>
          <xdr:colOff>365760</xdr:colOff>
          <xdr:row>87</xdr:row>
          <xdr:rowOff>289560</xdr:rowOff>
        </xdr:to>
        <xdr:sp macro="" textlink="">
          <xdr:nvSpPr>
            <xdr:cNvPr id="1485" name="Option Button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1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87</xdr:row>
          <xdr:rowOff>99060</xdr:rowOff>
        </xdr:from>
        <xdr:to>
          <xdr:col>5</xdr:col>
          <xdr:colOff>434340</xdr:colOff>
          <xdr:row>87</xdr:row>
          <xdr:rowOff>289560</xdr:rowOff>
        </xdr:to>
        <xdr:sp macro="" textlink="">
          <xdr:nvSpPr>
            <xdr:cNvPr id="1486" name="Option Button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1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87</xdr:row>
          <xdr:rowOff>0</xdr:rowOff>
        </xdr:from>
        <xdr:to>
          <xdr:col>5</xdr:col>
          <xdr:colOff>594360</xdr:colOff>
          <xdr:row>88</xdr:row>
          <xdr:rowOff>0</xdr:rowOff>
        </xdr:to>
        <xdr:sp macro="" textlink="">
          <xdr:nvSpPr>
            <xdr:cNvPr id="1487" name="Group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1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88</xdr:row>
          <xdr:rowOff>99060</xdr:rowOff>
        </xdr:from>
        <xdr:to>
          <xdr:col>3</xdr:col>
          <xdr:colOff>342900</xdr:colOff>
          <xdr:row>88</xdr:row>
          <xdr:rowOff>289560</xdr:rowOff>
        </xdr:to>
        <xdr:sp macro="" textlink="">
          <xdr:nvSpPr>
            <xdr:cNvPr id="1488" name="Option Button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1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88</xdr:row>
          <xdr:rowOff>99060</xdr:rowOff>
        </xdr:from>
        <xdr:to>
          <xdr:col>4</xdr:col>
          <xdr:colOff>365760</xdr:colOff>
          <xdr:row>88</xdr:row>
          <xdr:rowOff>289560</xdr:rowOff>
        </xdr:to>
        <xdr:sp macro="" textlink="">
          <xdr:nvSpPr>
            <xdr:cNvPr id="1489" name="Option Button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1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88</xdr:row>
          <xdr:rowOff>99060</xdr:rowOff>
        </xdr:from>
        <xdr:to>
          <xdr:col>5</xdr:col>
          <xdr:colOff>434340</xdr:colOff>
          <xdr:row>88</xdr:row>
          <xdr:rowOff>289560</xdr:rowOff>
        </xdr:to>
        <xdr:sp macro="" textlink="">
          <xdr:nvSpPr>
            <xdr:cNvPr id="1490" name="Option Button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1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88</xdr:row>
          <xdr:rowOff>0</xdr:rowOff>
        </xdr:from>
        <xdr:to>
          <xdr:col>5</xdr:col>
          <xdr:colOff>594360</xdr:colOff>
          <xdr:row>89</xdr:row>
          <xdr:rowOff>0</xdr:rowOff>
        </xdr:to>
        <xdr:sp macro="" textlink="">
          <xdr:nvSpPr>
            <xdr:cNvPr id="1491" name="Group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1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89</xdr:row>
          <xdr:rowOff>99060</xdr:rowOff>
        </xdr:from>
        <xdr:to>
          <xdr:col>3</xdr:col>
          <xdr:colOff>342900</xdr:colOff>
          <xdr:row>89</xdr:row>
          <xdr:rowOff>289560</xdr:rowOff>
        </xdr:to>
        <xdr:sp macro="" textlink="">
          <xdr:nvSpPr>
            <xdr:cNvPr id="1492" name="Option Button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1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89</xdr:row>
          <xdr:rowOff>99060</xdr:rowOff>
        </xdr:from>
        <xdr:to>
          <xdr:col>4</xdr:col>
          <xdr:colOff>365760</xdr:colOff>
          <xdr:row>89</xdr:row>
          <xdr:rowOff>289560</xdr:rowOff>
        </xdr:to>
        <xdr:sp macro="" textlink="">
          <xdr:nvSpPr>
            <xdr:cNvPr id="1493" name="Option Button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1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89</xdr:row>
          <xdr:rowOff>99060</xdr:rowOff>
        </xdr:from>
        <xdr:to>
          <xdr:col>5</xdr:col>
          <xdr:colOff>434340</xdr:colOff>
          <xdr:row>89</xdr:row>
          <xdr:rowOff>289560</xdr:rowOff>
        </xdr:to>
        <xdr:sp macro="" textlink="">
          <xdr:nvSpPr>
            <xdr:cNvPr id="1494" name="Option Button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1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89</xdr:row>
          <xdr:rowOff>0</xdr:rowOff>
        </xdr:from>
        <xdr:to>
          <xdr:col>5</xdr:col>
          <xdr:colOff>594360</xdr:colOff>
          <xdr:row>90</xdr:row>
          <xdr:rowOff>0</xdr:rowOff>
        </xdr:to>
        <xdr:sp macro="" textlink="">
          <xdr:nvSpPr>
            <xdr:cNvPr id="1495" name="Group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1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90</xdr:row>
          <xdr:rowOff>99060</xdr:rowOff>
        </xdr:from>
        <xdr:to>
          <xdr:col>3</xdr:col>
          <xdr:colOff>342900</xdr:colOff>
          <xdr:row>90</xdr:row>
          <xdr:rowOff>289560</xdr:rowOff>
        </xdr:to>
        <xdr:sp macro="" textlink="">
          <xdr:nvSpPr>
            <xdr:cNvPr id="1496" name="Option Button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1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90</xdr:row>
          <xdr:rowOff>99060</xdr:rowOff>
        </xdr:from>
        <xdr:to>
          <xdr:col>4</xdr:col>
          <xdr:colOff>365760</xdr:colOff>
          <xdr:row>90</xdr:row>
          <xdr:rowOff>289560</xdr:rowOff>
        </xdr:to>
        <xdr:sp macro="" textlink="">
          <xdr:nvSpPr>
            <xdr:cNvPr id="1497" name="Option Button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1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90</xdr:row>
          <xdr:rowOff>99060</xdr:rowOff>
        </xdr:from>
        <xdr:to>
          <xdr:col>5</xdr:col>
          <xdr:colOff>434340</xdr:colOff>
          <xdr:row>90</xdr:row>
          <xdr:rowOff>289560</xdr:rowOff>
        </xdr:to>
        <xdr:sp macro="" textlink="">
          <xdr:nvSpPr>
            <xdr:cNvPr id="1498" name="Option Button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1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90</xdr:row>
          <xdr:rowOff>0</xdr:rowOff>
        </xdr:from>
        <xdr:to>
          <xdr:col>5</xdr:col>
          <xdr:colOff>594360</xdr:colOff>
          <xdr:row>91</xdr:row>
          <xdr:rowOff>0</xdr:rowOff>
        </xdr:to>
        <xdr:sp macro="" textlink="">
          <xdr:nvSpPr>
            <xdr:cNvPr id="1499" name="Group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1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91</xdr:row>
          <xdr:rowOff>99060</xdr:rowOff>
        </xdr:from>
        <xdr:to>
          <xdr:col>3</xdr:col>
          <xdr:colOff>342900</xdr:colOff>
          <xdr:row>91</xdr:row>
          <xdr:rowOff>289560</xdr:rowOff>
        </xdr:to>
        <xdr:sp macro="" textlink="">
          <xdr:nvSpPr>
            <xdr:cNvPr id="1500" name="Option Button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1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91</xdr:row>
          <xdr:rowOff>99060</xdr:rowOff>
        </xdr:from>
        <xdr:to>
          <xdr:col>4</xdr:col>
          <xdr:colOff>365760</xdr:colOff>
          <xdr:row>91</xdr:row>
          <xdr:rowOff>289560</xdr:rowOff>
        </xdr:to>
        <xdr:sp macro="" textlink="">
          <xdr:nvSpPr>
            <xdr:cNvPr id="1501" name="Option Button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1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91</xdr:row>
          <xdr:rowOff>99060</xdr:rowOff>
        </xdr:from>
        <xdr:to>
          <xdr:col>5</xdr:col>
          <xdr:colOff>434340</xdr:colOff>
          <xdr:row>91</xdr:row>
          <xdr:rowOff>289560</xdr:rowOff>
        </xdr:to>
        <xdr:sp macro="" textlink="">
          <xdr:nvSpPr>
            <xdr:cNvPr id="1502" name="Option Button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1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91</xdr:row>
          <xdr:rowOff>0</xdr:rowOff>
        </xdr:from>
        <xdr:to>
          <xdr:col>5</xdr:col>
          <xdr:colOff>594360</xdr:colOff>
          <xdr:row>92</xdr:row>
          <xdr:rowOff>0</xdr:rowOff>
        </xdr:to>
        <xdr:sp macro="" textlink="">
          <xdr:nvSpPr>
            <xdr:cNvPr id="1503" name="Group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1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93</xdr:row>
          <xdr:rowOff>99060</xdr:rowOff>
        </xdr:from>
        <xdr:to>
          <xdr:col>3</xdr:col>
          <xdr:colOff>342900</xdr:colOff>
          <xdr:row>93</xdr:row>
          <xdr:rowOff>289560</xdr:rowOff>
        </xdr:to>
        <xdr:sp macro="" textlink="">
          <xdr:nvSpPr>
            <xdr:cNvPr id="1504" name="Option Button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1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93</xdr:row>
          <xdr:rowOff>99060</xdr:rowOff>
        </xdr:from>
        <xdr:to>
          <xdr:col>4</xdr:col>
          <xdr:colOff>365760</xdr:colOff>
          <xdr:row>93</xdr:row>
          <xdr:rowOff>289560</xdr:rowOff>
        </xdr:to>
        <xdr:sp macro="" textlink="">
          <xdr:nvSpPr>
            <xdr:cNvPr id="1505" name="Option Button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1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93</xdr:row>
          <xdr:rowOff>99060</xdr:rowOff>
        </xdr:from>
        <xdr:to>
          <xdr:col>5</xdr:col>
          <xdr:colOff>434340</xdr:colOff>
          <xdr:row>93</xdr:row>
          <xdr:rowOff>289560</xdr:rowOff>
        </xdr:to>
        <xdr:sp macro="" textlink="">
          <xdr:nvSpPr>
            <xdr:cNvPr id="1506" name="Option Button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1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93</xdr:row>
          <xdr:rowOff>0</xdr:rowOff>
        </xdr:from>
        <xdr:to>
          <xdr:col>5</xdr:col>
          <xdr:colOff>594360</xdr:colOff>
          <xdr:row>94</xdr:row>
          <xdr:rowOff>0</xdr:rowOff>
        </xdr:to>
        <xdr:sp macro="" textlink="">
          <xdr:nvSpPr>
            <xdr:cNvPr id="1507" name="Group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94</xdr:row>
          <xdr:rowOff>99060</xdr:rowOff>
        </xdr:from>
        <xdr:to>
          <xdr:col>3</xdr:col>
          <xdr:colOff>342900</xdr:colOff>
          <xdr:row>94</xdr:row>
          <xdr:rowOff>289560</xdr:rowOff>
        </xdr:to>
        <xdr:sp macro="" textlink="">
          <xdr:nvSpPr>
            <xdr:cNvPr id="1508" name="Option Button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94</xdr:row>
          <xdr:rowOff>99060</xdr:rowOff>
        </xdr:from>
        <xdr:to>
          <xdr:col>4</xdr:col>
          <xdr:colOff>365760</xdr:colOff>
          <xdr:row>94</xdr:row>
          <xdr:rowOff>289560</xdr:rowOff>
        </xdr:to>
        <xdr:sp macro="" textlink="">
          <xdr:nvSpPr>
            <xdr:cNvPr id="1509" name="Option Button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94</xdr:row>
          <xdr:rowOff>99060</xdr:rowOff>
        </xdr:from>
        <xdr:to>
          <xdr:col>5</xdr:col>
          <xdr:colOff>434340</xdr:colOff>
          <xdr:row>94</xdr:row>
          <xdr:rowOff>289560</xdr:rowOff>
        </xdr:to>
        <xdr:sp macro="" textlink="">
          <xdr:nvSpPr>
            <xdr:cNvPr id="1510" name="Option Button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94</xdr:row>
          <xdr:rowOff>0</xdr:rowOff>
        </xdr:from>
        <xdr:to>
          <xdr:col>5</xdr:col>
          <xdr:colOff>594360</xdr:colOff>
          <xdr:row>95</xdr:row>
          <xdr:rowOff>0</xdr:rowOff>
        </xdr:to>
        <xdr:sp macro="" textlink="">
          <xdr:nvSpPr>
            <xdr:cNvPr id="1511" name="Group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95</xdr:row>
          <xdr:rowOff>99060</xdr:rowOff>
        </xdr:from>
        <xdr:to>
          <xdr:col>3</xdr:col>
          <xdr:colOff>342900</xdr:colOff>
          <xdr:row>95</xdr:row>
          <xdr:rowOff>289560</xdr:rowOff>
        </xdr:to>
        <xdr:sp macro="" textlink="">
          <xdr:nvSpPr>
            <xdr:cNvPr id="1512" name="Option Button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95</xdr:row>
          <xdr:rowOff>99060</xdr:rowOff>
        </xdr:from>
        <xdr:to>
          <xdr:col>4</xdr:col>
          <xdr:colOff>365760</xdr:colOff>
          <xdr:row>95</xdr:row>
          <xdr:rowOff>289560</xdr:rowOff>
        </xdr:to>
        <xdr:sp macro="" textlink="">
          <xdr:nvSpPr>
            <xdr:cNvPr id="1513" name="Option Button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95</xdr:row>
          <xdr:rowOff>99060</xdr:rowOff>
        </xdr:from>
        <xdr:to>
          <xdr:col>5</xdr:col>
          <xdr:colOff>434340</xdr:colOff>
          <xdr:row>95</xdr:row>
          <xdr:rowOff>289560</xdr:rowOff>
        </xdr:to>
        <xdr:sp macro="" textlink="">
          <xdr:nvSpPr>
            <xdr:cNvPr id="1514" name="Option Button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95</xdr:row>
          <xdr:rowOff>0</xdr:rowOff>
        </xdr:from>
        <xdr:to>
          <xdr:col>5</xdr:col>
          <xdr:colOff>594360</xdr:colOff>
          <xdr:row>96</xdr:row>
          <xdr:rowOff>0</xdr:rowOff>
        </xdr:to>
        <xdr:sp macro="" textlink="">
          <xdr:nvSpPr>
            <xdr:cNvPr id="1515" name="Group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96</xdr:row>
          <xdr:rowOff>99060</xdr:rowOff>
        </xdr:from>
        <xdr:to>
          <xdr:col>3</xdr:col>
          <xdr:colOff>342900</xdr:colOff>
          <xdr:row>96</xdr:row>
          <xdr:rowOff>289560</xdr:rowOff>
        </xdr:to>
        <xdr:sp macro="" textlink="">
          <xdr:nvSpPr>
            <xdr:cNvPr id="1516" name="Option Button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96</xdr:row>
          <xdr:rowOff>99060</xdr:rowOff>
        </xdr:from>
        <xdr:to>
          <xdr:col>4</xdr:col>
          <xdr:colOff>365760</xdr:colOff>
          <xdr:row>96</xdr:row>
          <xdr:rowOff>289560</xdr:rowOff>
        </xdr:to>
        <xdr:sp macro="" textlink="">
          <xdr:nvSpPr>
            <xdr:cNvPr id="1517" name="Option Button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96</xdr:row>
          <xdr:rowOff>99060</xdr:rowOff>
        </xdr:from>
        <xdr:to>
          <xdr:col>5</xdr:col>
          <xdr:colOff>434340</xdr:colOff>
          <xdr:row>96</xdr:row>
          <xdr:rowOff>289560</xdr:rowOff>
        </xdr:to>
        <xdr:sp macro="" textlink="">
          <xdr:nvSpPr>
            <xdr:cNvPr id="1518" name="Option Button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96</xdr:row>
          <xdr:rowOff>0</xdr:rowOff>
        </xdr:from>
        <xdr:to>
          <xdr:col>5</xdr:col>
          <xdr:colOff>594360</xdr:colOff>
          <xdr:row>97</xdr:row>
          <xdr:rowOff>0</xdr:rowOff>
        </xdr:to>
        <xdr:sp macro="" textlink="">
          <xdr:nvSpPr>
            <xdr:cNvPr id="1519" name="Group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97</xdr:row>
          <xdr:rowOff>99060</xdr:rowOff>
        </xdr:from>
        <xdr:to>
          <xdr:col>3</xdr:col>
          <xdr:colOff>342900</xdr:colOff>
          <xdr:row>97</xdr:row>
          <xdr:rowOff>289560</xdr:rowOff>
        </xdr:to>
        <xdr:sp macro="" textlink="">
          <xdr:nvSpPr>
            <xdr:cNvPr id="1520" name="Option Button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97</xdr:row>
          <xdr:rowOff>99060</xdr:rowOff>
        </xdr:from>
        <xdr:to>
          <xdr:col>4</xdr:col>
          <xdr:colOff>365760</xdr:colOff>
          <xdr:row>97</xdr:row>
          <xdr:rowOff>289560</xdr:rowOff>
        </xdr:to>
        <xdr:sp macro="" textlink="">
          <xdr:nvSpPr>
            <xdr:cNvPr id="1521" name="Option Button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97</xdr:row>
          <xdr:rowOff>99060</xdr:rowOff>
        </xdr:from>
        <xdr:to>
          <xdr:col>5</xdr:col>
          <xdr:colOff>434340</xdr:colOff>
          <xdr:row>97</xdr:row>
          <xdr:rowOff>289560</xdr:rowOff>
        </xdr:to>
        <xdr:sp macro="" textlink="">
          <xdr:nvSpPr>
            <xdr:cNvPr id="1522" name="Option Button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1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97</xdr:row>
          <xdr:rowOff>0</xdr:rowOff>
        </xdr:from>
        <xdr:to>
          <xdr:col>5</xdr:col>
          <xdr:colOff>594360</xdr:colOff>
          <xdr:row>98</xdr:row>
          <xdr:rowOff>0</xdr:rowOff>
        </xdr:to>
        <xdr:sp macro="" textlink="">
          <xdr:nvSpPr>
            <xdr:cNvPr id="1523" name="Group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98</xdr:row>
          <xdr:rowOff>99060</xdr:rowOff>
        </xdr:from>
        <xdr:to>
          <xdr:col>3</xdr:col>
          <xdr:colOff>342900</xdr:colOff>
          <xdr:row>98</xdr:row>
          <xdr:rowOff>289560</xdr:rowOff>
        </xdr:to>
        <xdr:sp macro="" textlink="">
          <xdr:nvSpPr>
            <xdr:cNvPr id="1524" name="Option Button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1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98</xdr:row>
          <xdr:rowOff>99060</xdr:rowOff>
        </xdr:from>
        <xdr:to>
          <xdr:col>4</xdr:col>
          <xdr:colOff>365760</xdr:colOff>
          <xdr:row>98</xdr:row>
          <xdr:rowOff>289560</xdr:rowOff>
        </xdr:to>
        <xdr:sp macro="" textlink="">
          <xdr:nvSpPr>
            <xdr:cNvPr id="1525" name="Option Button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1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98</xdr:row>
          <xdr:rowOff>99060</xdr:rowOff>
        </xdr:from>
        <xdr:to>
          <xdr:col>5</xdr:col>
          <xdr:colOff>434340</xdr:colOff>
          <xdr:row>98</xdr:row>
          <xdr:rowOff>289560</xdr:rowOff>
        </xdr:to>
        <xdr:sp macro="" textlink="">
          <xdr:nvSpPr>
            <xdr:cNvPr id="1526" name="Option Button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1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98</xdr:row>
          <xdr:rowOff>0</xdr:rowOff>
        </xdr:from>
        <xdr:to>
          <xdr:col>5</xdr:col>
          <xdr:colOff>594360</xdr:colOff>
          <xdr:row>99</xdr:row>
          <xdr:rowOff>0</xdr:rowOff>
        </xdr:to>
        <xdr:sp macro="" textlink="">
          <xdr:nvSpPr>
            <xdr:cNvPr id="1527" name="Group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1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100</xdr:row>
          <xdr:rowOff>99060</xdr:rowOff>
        </xdr:from>
        <xdr:to>
          <xdr:col>3</xdr:col>
          <xdr:colOff>342900</xdr:colOff>
          <xdr:row>100</xdr:row>
          <xdr:rowOff>289560</xdr:rowOff>
        </xdr:to>
        <xdr:sp macro="" textlink="">
          <xdr:nvSpPr>
            <xdr:cNvPr id="1528" name="Option Button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1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100</xdr:row>
          <xdr:rowOff>99060</xdr:rowOff>
        </xdr:from>
        <xdr:to>
          <xdr:col>4</xdr:col>
          <xdr:colOff>365760</xdr:colOff>
          <xdr:row>100</xdr:row>
          <xdr:rowOff>289560</xdr:rowOff>
        </xdr:to>
        <xdr:sp macro="" textlink="">
          <xdr:nvSpPr>
            <xdr:cNvPr id="1529" name="Option Button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1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100</xdr:row>
          <xdr:rowOff>99060</xdr:rowOff>
        </xdr:from>
        <xdr:to>
          <xdr:col>5</xdr:col>
          <xdr:colOff>434340</xdr:colOff>
          <xdr:row>100</xdr:row>
          <xdr:rowOff>289560</xdr:rowOff>
        </xdr:to>
        <xdr:sp macro="" textlink="">
          <xdr:nvSpPr>
            <xdr:cNvPr id="1530" name="Option Button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1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100</xdr:row>
          <xdr:rowOff>0</xdr:rowOff>
        </xdr:from>
        <xdr:to>
          <xdr:col>5</xdr:col>
          <xdr:colOff>594360</xdr:colOff>
          <xdr:row>101</xdr:row>
          <xdr:rowOff>0</xdr:rowOff>
        </xdr:to>
        <xdr:sp macro="" textlink="">
          <xdr:nvSpPr>
            <xdr:cNvPr id="1531" name="Group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1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101</xdr:row>
          <xdr:rowOff>99060</xdr:rowOff>
        </xdr:from>
        <xdr:to>
          <xdr:col>3</xdr:col>
          <xdr:colOff>342900</xdr:colOff>
          <xdr:row>101</xdr:row>
          <xdr:rowOff>289560</xdr:rowOff>
        </xdr:to>
        <xdr:sp macro="" textlink="">
          <xdr:nvSpPr>
            <xdr:cNvPr id="1532" name="Option Button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1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101</xdr:row>
          <xdr:rowOff>99060</xdr:rowOff>
        </xdr:from>
        <xdr:to>
          <xdr:col>4</xdr:col>
          <xdr:colOff>365760</xdr:colOff>
          <xdr:row>101</xdr:row>
          <xdr:rowOff>289560</xdr:rowOff>
        </xdr:to>
        <xdr:sp macro="" textlink="">
          <xdr:nvSpPr>
            <xdr:cNvPr id="1533" name="Option Button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1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101</xdr:row>
          <xdr:rowOff>99060</xdr:rowOff>
        </xdr:from>
        <xdr:to>
          <xdr:col>5</xdr:col>
          <xdr:colOff>434340</xdr:colOff>
          <xdr:row>101</xdr:row>
          <xdr:rowOff>289560</xdr:rowOff>
        </xdr:to>
        <xdr:sp macro="" textlink="">
          <xdr:nvSpPr>
            <xdr:cNvPr id="1534" name="Option Button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1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101</xdr:row>
          <xdr:rowOff>0</xdr:rowOff>
        </xdr:from>
        <xdr:to>
          <xdr:col>5</xdr:col>
          <xdr:colOff>594360</xdr:colOff>
          <xdr:row>102</xdr:row>
          <xdr:rowOff>0</xdr:rowOff>
        </xdr:to>
        <xdr:sp macro="" textlink="">
          <xdr:nvSpPr>
            <xdr:cNvPr id="1535" name="Group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1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102</xdr:row>
          <xdr:rowOff>99060</xdr:rowOff>
        </xdr:from>
        <xdr:to>
          <xdr:col>3</xdr:col>
          <xdr:colOff>342900</xdr:colOff>
          <xdr:row>102</xdr:row>
          <xdr:rowOff>289560</xdr:rowOff>
        </xdr:to>
        <xdr:sp macro="" textlink="">
          <xdr:nvSpPr>
            <xdr:cNvPr id="1536" name="Option Button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1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102</xdr:row>
          <xdr:rowOff>99060</xdr:rowOff>
        </xdr:from>
        <xdr:to>
          <xdr:col>4</xdr:col>
          <xdr:colOff>365760</xdr:colOff>
          <xdr:row>102</xdr:row>
          <xdr:rowOff>289560</xdr:rowOff>
        </xdr:to>
        <xdr:sp macro="" textlink="">
          <xdr:nvSpPr>
            <xdr:cNvPr id="1537" name="Option Button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1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102</xdr:row>
          <xdr:rowOff>99060</xdr:rowOff>
        </xdr:from>
        <xdr:to>
          <xdr:col>5</xdr:col>
          <xdr:colOff>434340</xdr:colOff>
          <xdr:row>102</xdr:row>
          <xdr:rowOff>289560</xdr:rowOff>
        </xdr:to>
        <xdr:sp macro="" textlink="">
          <xdr:nvSpPr>
            <xdr:cNvPr id="1538" name="Option Button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1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102</xdr:row>
          <xdr:rowOff>0</xdr:rowOff>
        </xdr:from>
        <xdr:to>
          <xdr:col>5</xdr:col>
          <xdr:colOff>594360</xdr:colOff>
          <xdr:row>102</xdr:row>
          <xdr:rowOff>381000</xdr:rowOff>
        </xdr:to>
        <xdr:sp macro="" textlink="">
          <xdr:nvSpPr>
            <xdr:cNvPr id="1539" name="Group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1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103</xdr:row>
          <xdr:rowOff>99060</xdr:rowOff>
        </xdr:from>
        <xdr:to>
          <xdr:col>3</xdr:col>
          <xdr:colOff>342900</xdr:colOff>
          <xdr:row>103</xdr:row>
          <xdr:rowOff>289560</xdr:rowOff>
        </xdr:to>
        <xdr:sp macro="" textlink="">
          <xdr:nvSpPr>
            <xdr:cNvPr id="1540" name="Option Button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1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103</xdr:row>
          <xdr:rowOff>99060</xdr:rowOff>
        </xdr:from>
        <xdr:to>
          <xdr:col>4</xdr:col>
          <xdr:colOff>365760</xdr:colOff>
          <xdr:row>103</xdr:row>
          <xdr:rowOff>289560</xdr:rowOff>
        </xdr:to>
        <xdr:sp macro="" textlink="">
          <xdr:nvSpPr>
            <xdr:cNvPr id="1541" name="Option Button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1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103</xdr:row>
          <xdr:rowOff>99060</xdr:rowOff>
        </xdr:from>
        <xdr:to>
          <xdr:col>5</xdr:col>
          <xdr:colOff>434340</xdr:colOff>
          <xdr:row>103</xdr:row>
          <xdr:rowOff>289560</xdr:rowOff>
        </xdr:to>
        <xdr:sp macro="" textlink="">
          <xdr:nvSpPr>
            <xdr:cNvPr id="1542" name="Option Button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1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103</xdr:row>
          <xdr:rowOff>0</xdr:rowOff>
        </xdr:from>
        <xdr:to>
          <xdr:col>5</xdr:col>
          <xdr:colOff>594360</xdr:colOff>
          <xdr:row>103</xdr:row>
          <xdr:rowOff>381000</xdr:rowOff>
        </xdr:to>
        <xdr:sp macro="" textlink="">
          <xdr:nvSpPr>
            <xdr:cNvPr id="1543" name="Group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1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105</xdr:row>
          <xdr:rowOff>99060</xdr:rowOff>
        </xdr:from>
        <xdr:to>
          <xdr:col>3</xdr:col>
          <xdr:colOff>342900</xdr:colOff>
          <xdr:row>105</xdr:row>
          <xdr:rowOff>289560</xdr:rowOff>
        </xdr:to>
        <xdr:sp macro="" textlink="">
          <xdr:nvSpPr>
            <xdr:cNvPr id="1544" name="Option Button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1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105</xdr:row>
          <xdr:rowOff>99060</xdr:rowOff>
        </xdr:from>
        <xdr:to>
          <xdr:col>4</xdr:col>
          <xdr:colOff>365760</xdr:colOff>
          <xdr:row>105</xdr:row>
          <xdr:rowOff>289560</xdr:rowOff>
        </xdr:to>
        <xdr:sp macro="" textlink="">
          <xdr:nvSpPr>
            <xdr:cNvPr id="1545" name="Option Button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1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105</xdr:row>
          <xdr:rowOff>99060</xdr:rowOff>
        </xdr:from>
        <xdr:to>
          <xdr:col>5</xdr:col>
          <xdr:colOff>434340</xdr:colOff>
          <xdr:row>105</xdr:row>
          <xdr:rowOff>289560</xdr:rowOff>
        </xdr:to>
        <xdr:sp macro="" textlink="">
          <xdr:nvSpPr>
            <xdr:cNvPr id="1546" name="Option Button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1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105</xdr:row>
          <xdr:rowOff>0</xdr:rowOff>
        </xdr:from>
        <xdr:to>
          <xdr:col>5</xdr:col>
          <xdr:colOff>594360</xdr:colOff>
          <xdr:row>105</xdr:row>
          <xdr:rowOff>381000</xdr:rowOff>
        </xdr:to>
        <xdr:sp macro="" textlink="">
          <xdr:nvSpPr>
            <xdr:cNvPr id="1547" name="Group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1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106</xdr:row>
          <xdr:rowOff>99060</xdr:rowOff>
        </xdr:from>
        <xdr:to>
          <xdr:col>3</xdr:col>
          <xdr:colOff>342900</xdr:colOff>
          <xdr:row>106</xdr:row>
          <xdr:rowOff>289560</xdr:rowOff>
        </xdr:to>
        <xdr:sp macro="" textlink="">
          <xdr:nvSpPr>
            <xdr:cNvPr id="1548" name="Option Button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1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106</xdr:row>
          <xdr:rowOff>99060</xdr:rowOff>
        </xdr:from>
        <xdr:to>
          <xdr:col>4</xdr:col>
          <xdr:colOff>365760</xdr:colOff>
          <xdr:row>106</xdr:row>
          <xdr:rowOff>289560</xdr:rowOff>
        </xdr:to>
        <xdr:sp macro="" textlink="">
          <xdr:nvSpPr>
            <xdr:cNvPr id="1549" name="Option Button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1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106</xdr:row>
          <xdr:rowOff>99060</xdr:rowOff>
        </xdr:from>
        <xdr:to>
          <xdr:col>5</xdr:col>
          <xdr:colOff>434340</xdr:colOff>
          <xdr:row>106</xdr:row>
          <xdr:rowOff>289560</xdr:rowOff>
        </xdr:to>
        <xdr:sp macro="" textlink="">
          <xdr:nvSpPr>
            <xdr:cNvPr id="1550" name="Option Button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1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106</xdr:row>
          <xdr:rowOff>0</xdr:rowOff>
        </xdr:from>
        <xdr:to>
          <xdr:col>5</xdr:col>
          <xdr:colOff>594360</xdr:colOff>
          <xdr:row>106</xdr:row>
          <xdr:rowOff>381000</xdr:rowOff>
        </xdr:to>
        <xdr:sp macro="" textlink="">
          <xdr:nvSpPr>
            <xdr:cNvPr id="1551" name="Group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1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107</xdr:row>
          <xdr:rowOff>99060</xdr:rowOff>
        </xdr:from>
        <xdr:to>
          <xdr:col>3</xdr:col>
          <xdr:colOff>342900</xdr:colOff>
          <xdr:row>107</xdr:row>
          <xdr:rowOff>289560</xdr:rowOff>
        </xdr:to>
        <xdr:sp macro="" textlink="">
          <xdr:nvSpPr>
            <xdr:cNvPr id="1552" name="Option Button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1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107</xdr:row>
          <xdr:rowOff>99060</xdr:rowOff>
        </xdr:from>
        <xdr:to>
          <xdr:col>4</xdr:col>
          <xdr:colOff>365760</xdr:colOff>
          <xdr:row>107</xdr:row>
          <xdr:rowOff>289560</xdr:rowOff>
        </xdr:to>
        <xdr:sp macro="" textlink="">
          <xdr:nvSpPr>
            <xdr:cNvPr id="1553" name="Option Button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1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107</xdr:row>
          <xdr:rowOff>99060</xdr:rowOff>
        </xdr:from>
        <xdr:to>
          <xdr:col>5</xdr:col>
          <xdr:colOff>434340</xdr:colOff>
          <xdr:row>107</xdr:row>
          <xdr:rowOff>289560</xdr:rowOff>
        </xdr:to>
        <xdr:sp macro="" textlink="">
          <xdr:nvSpPr>
            <xdr:cNvPr id="1554" name="Option Button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1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107</xdr:row>
          <xdr:rowOff>0</xdr:rowOff>
        </xdr:from>
        <xdr:to>
          <xdr:col>5</xdr:col>
          <xdr:colOff>594360</xdr:colOff>
          <xdr:row>107</xdr:row>
          <xdr:rowOff>381000</xdr:rowOff>
        </xdr:to>
        <xdr:sp macro="" textlink="">
          <xdr:nvSpPr>
            <xdr:cNvPr id="1555" name="Group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1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108</xdr:row>
          <xdr:rowOff>99060</xdr:rowOff>
        </xdr:from>
        <xdr:to>
          <xdr:col>3</xdr:col>
          <xdr:colOff>342900</xdr:colOff>
          <xdr:row>108</xdr:row>
          <xdr:rowOff>289560</xdr:rowOff>
        </xdr:to>
        <xdr:sp macro="" textlink="">
          <xdr:nvSpPr>
            <xdr:cNvPr id="1556" name="Option Button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1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108</xdr:row>
          <xdr:rowOff>99060</xdr:rowOff>
        </xdr:from>
        <xdr:to>
          <xdr:col>4</xdr:col>
          <xdr:colOff>365760</xdr:colOff>
          <xdr:row>108</xdr:row>
          <xdr:rowOff>289560</xdr:rowOff>
        </xdr:to>
        <xdr:sp macro="" textlink="">
          <xdr:nvSpPr>
            <xdr:cNvPr id="1557" name="Option Button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1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108</xdr:row>
          <xdr:rowOff>99060</xdr:rowOff>
        </xdr:from>
        <xdr:to>
          <xdr:col>5</xdr:col>
          <xdr:colOff>434340</xdr:colOff>
          <xdr:row>108</xdr:row>
          <xdr:rowOff>289560</xdr:rowOff>
        </xdr:to>
        <xdr:sp macro="" textlink="">
          <xdr:nvSpPr>
            <xdr:cNvPr id="1558" name="Option Button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1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108</xdr:row>
          <xdr:rowOff>0</xdr:rowOff>
        </xdr:from>
        <xdr:to>
          <xdr:col>5</xdr:col>
          <xdr:colOff>594360</xdr:colOff>
          <xdr:row>109</xdr:row>
          <xdr:rowOff>0</xdr:rowOff>
        </xdr:to>
        <xdr:sp macro="" textlink="">
          <xdr:nvSpPr>
            <xdr:cNvPr id="1559" name="Group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1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109</xdr:row>
          <xdr:rowOff>99060</xdr:rowOff>
        </xdr:from>
        <xdr:to>
          <xdr:col>3</xdr:col>
          <xdr:colOff>342900</xdr:colOff>
          <xdr:row>109</xdr:row>
          <xdr:rowOff>289560</xdr:rowOff>
        </xdr:to>
        <xdr:sp macro="" textlink="">
          <xdr:nvSpPr>
            <xdr:cNvPr id="1560" name="Option Button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1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109</xdr:row>
          <xdr:rowOff>99060</xdr:rowOff>
        </xdr:from>
        <xdr:to>
          <xdr:col>4</xdr:col>
          <xdr:colOff>365760</xdr:colOff>
          <xdr:row>109</xdr:row>
          <xdr:rowOff>289560</xdr:rowOff>
        </xdr:to>
        <xdr:sp macro="" textlink="">
          <xdr:nvSpPr>
            <xdr:cNvPr id="1561" name="Option Button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1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109</xdr:row>
          <xdr:rowOff>99060</xdr:rowOff>
        </xdr:from>
        <xdr:to>
          <xdr:col>5</xdr:col>
          <xdr:colOff>434340</xdr:colOff>
          <xdr:row>109</xdr:row>
          <xdr:rowOff>289560</xdr:rowOff>
        </xdr:to>
        <xdr:sp macro="" textlink="">
          <xdr:nvSpPr>
            <xdr:cNvPr id="1562" name="Option Button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1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109</xdr:row>
          <xdr:rowOff>0</xdr:rowOff>
        </xdr:from>
        <xdr:to>
          <xdr:col>5</xdr:col>
          <xdr:colOff>594360</xdr:colOff>
          <xdr:row>110</xdr:row>
          <xdr:rowOff>0</xdr:rowOff>
        </xdr:to>
        <xdr:sp macro="" textlink="">
          <xdr:nvSpPr>
            <xdr:cNvPr id="1563" name="Group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1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112</xdr:row>
          <xdr:rowOff>99060</xdr:rowOff>
        </xdr:from>
        <xdr:to>
          <xdr:col>3</xdr:col>
          <xdr:colOff>342900</xdr:colOff>
          <xdr:row>112</xdr:row>
          <xdr:rowOff>289560</xdr:rowOff>
        </xdr:to>
        <xdr:sp macro="" textlink="">
          <xdr:nvSpPr>
            <xdr:cNvPr id="1564" name="Option Button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1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112</xdr:row>
          <xdr:rowOff>99060</xdr:rowOff>
        </xdr:from>
        <xdr:to>
          <xdr:col>4</xdr:col>
          <xdr:colOff>365760</xdr:colOff>
          <xdr:row>112</xdr:row>
          <xdr:rowOff>289560</xdr:rowOff>
        </xdr:to>
        <xdr:sp macro="" textlink="">
          <xdr:nvSpPr>
            <xdr:cNvPr id="1565" name="Option Button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1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112</xdr:row>
          <xdr:rowOff>99060</xdr:rowOff>
        </xdr:from>
        <xdr:to>
          <xdr:col>5</xdr:col>
          <xdr:colOff>434340</xdr:colOff>
          <xdr:row>112</xdr:row>
          <xdr:rowOff>289560</xdr:rowOff>
        </xdr:to>
        <xdr:sp macro="" textlink="">
          <xdr:nvSpPr>
            <xdr:cNvPr id="1566" name="Option Button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1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112</xdr:row>
          <xdr:rowOff>0</xdr:rowOff>
        </xdr:from>
        <xdr:to>
          <xdr:col>5</xdr:col>
          <xdr:colOff>594360</xdr:colOff>
          <xdr:row>113</xdr:row>
          <xdr:rowOff>0</xdr:rowOff>
        </xdr:to>
        <xdr:sp macro="" textlink="">
          <xdr:nvSpPr>
            <xdr:cNvPr id="1567" name="Group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1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137160</xdr:colOff>
          <xdr:row>15</xdr:row>
          <xdr:rowOff>99060</xdr:rowOff>
        </xdr:from>
        <xdr:to>
          <xdr:col>3</xdr:col>
          <xdr:colOff>365760</xdr:colOff>
          <xdr:row>15</xdr:row>
          <xdr:rowOff>289560</xdr:rowOff>
        </xdr:to>
        <xdr:sp macro="" textlink="">
          <xdr:nvSpPr>
            <xdr:cNvPr id="1568" name="Option Button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1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15</xdr:row>
          <xdr:rowOff>99060</xdr:rowOff>
        </xdr:from>
        <xdr:to>
          <xdr:col>4</xdr:col>
          <xdr:colOff>365760</xdr:colOff>
          <xdr:row>15</xdr:row>
          <xdr:rowOff>289560</xdr:rowOff>
        </xdr:to>
        <xdr:sp macro="" textlink="">
          <xdr:nvSpPr>
            <xdr:cNvPr id="1569" name="Option Button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1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15</xdr:row>
          <xdr:rowOff>99060</xdr:rowOff>
        </xdr:from>
        <xdr:to>
          <xdr:col>5</xdr:col>
          <xdr:colOff>441960</xdr:colOff>
          <xdr:row>15</xdr:row>
          <xdr:rowOff>289560</xdr:rowOff>
        </xdr:to>
        <xdr:sp macro="" textlink="">
          <xdr:nvSpPr>
            <xdr:cNvPr id="1570" name="Option Button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1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5</xdr:col>
          <xdr:colOff>594360</xdr:colOff>
          <xdr:row>16</xdr:row>
          <xdr:rowOff>0</xdr:rowOff>
        </xdr:to>
        <xdr:sp macro="" textlink="">
          <xdr:nvSpPr>
            <xdr:cNvPr id="1571" name="Group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1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137160</xdr:colOff>
          <xdr:row>14</xdr:row>
          <xdr:rowOff>99060</xdr:rowOff>
        </xdr:from>
        <xdr:to>
          <xdr:col>3</xdr:col>
          <xdr:colOff>365760</xdr:colOff>
          <xdr:row>14</xdr:row>
          <xdr:rowOff>289560</xdr:rowOff>
        </xdr:to>
        <xdr:sp macro="" textlink="">
          <xdr:nvSpPr>
            <xdr:cNvPr id="1572" name="Option Button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1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14</xdr:row>
          <xdr:rowOff>99060</xdr:rowOff>
        </xdr:from>
        <xdr:to>
          <xdr:col>4</xdr:col>
          <xdr:colOff>365760</xdr:colOff>
          <xdr:row>14</xdr:row>
          <xdr:rowOff>289560</xdr:rowOff>
        </xdr:to>
        <xdr:sp macro="" textlink="">
          <xdr:nvSpPr>
            <xdr:cNvPr id="1573" name="Option Button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1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14</xdr:row>
          <xdr:rowOff>99060</xdr:rowOff>
        </xdr:from>
        <xdr:to>
          <xdr:col>5</xdr:col>
          <xdr:colOff>441960</xdr:colOff>
          <xdr:row>14</xdr:row>
          <xdr:rowOff>289560</xdr:rowOff>
        </xdr:to>
        <xdr:sp macro="" textlink="">
          <xdr:nvSpPr>
            <xdr:cNvPr id="1574" name="Option Button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1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5</xdr:col>
          <xdr:colOff>594360</xdr:colOff>
          <xdr:row>15</xdr:row>
          <xdr:rowOff>0</xdr:rowOff>
        </xdr:to>
        <xdr:sp macro="" textlink="">
          <xdr:nvSpPr>
            <xdr:cNvPr id="1575" name="Group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1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5</xdr:col>
          <xdr:colOff>594360</xdr:colOff>
          <xdr:row>22</xdr:row>
          <xdr:rowOff>0</xdr:rowOff>
        </xdr:to>
        <xdr:sp macro="" textlink="">
          <xdr:nvSpPr>
            <xdr:cNvPr id="1579" name="Group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5</xdr:col>
          <xdr:colOff>594360</xdr:colOff>
          <xdr:row>19</xdr:row>
          <xdr:rowOff>0</xdr:rowOff>
        </xdr:to>
        <xdr:sp macro="" textlink="">
          <xdr:nvSpPr>
            <xdr:cNvPr id="1583" name="Group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1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5</xdr:col>
          <xdr:colOff>594360</xdr:colOff>
          <xdr:row>19</xdr:row>
          <xdr:rowOff>0</xdr:rowOff>
        </xdr:to>
        <xdr:sp macro="" textlink="">
          <xdr:nvSpPr>
            <xdr:cNvPr id="1587" name="Group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1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5</xdr:col>
          <xdr:colOff>594360</xdr:colOff>
          <xdr:row>21</xdr:row>
          <xdr:rowOff>0</xdr:rowOff>
        </xdr:to>
        <xdr:sp macro="" textlink="">
          <xdr:nvSpPr>
            <xdr:cNvPr id="1591" name="Group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1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5</xdr:col>
          <xdr:colOff>594360</xdr:colOff>
          <xdr:row>21</xdr:row>
          <xdr:rowOff>0</xdr:rowOff>
        </xdr:to>
        <xdr:sp macro="" textlink="">
          <xdr:nvSpPr>
            <xdr:cNvPr id="1595" name="Group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1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65</xdr:row>
          <xdr:rowOff>99060</xdr:rowOff>
        </xdr:from>
        <xdr:to>
          <xdr:col>3</xdr:col>
          <xdr:colOff>342900</xdr:colOff>
          <xdr:row>65</xdr:row>
          <xdr:rowOff>289560</xdr:rowOff>
        </xdr:to>
        <xdr:sp macro="" textlink="">
          <xdr:nvSpPr>
            <xdr:cNvPr id="1596" name="Option Button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1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65</xdr:row>
          <xdr:rowOff>99060</xdr:rowOff>
        </xdr:from>
        <xdr:to>
          <xdr:col>4</xdr:col>
          <xdr:colOff>365760</xdr:colOff>
          <xdr:row>65</xdr:row>
          <xdr:rowOff>289560</xdr:rowOff>
        </xdr:to>
        <xdr:sp macro="" textlink="">
          <xdr:nvSpPr>
            <xdr:cNvPr id="1597" name="Option Button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1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65</xdr:row>
          <xdr:rowOff>99060</xdr:rowOff>
        </xdr:from>
        <xdr:to>
          <xdr:col>5</xdr:col>
          <xdr:colOff>441960</xdr:colOff>
          <xdr:row>65</xdr:row>
          <xdr:rowOff>289560</xdr:rowOff>
        </xdr:to>
        <xdr:sp macro="" textlink="">
          <xdr:nvSpPr>
            <xdr:cNvPr id="1598" name="Option Button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1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65</xdr:row>
          <xdr:rowOff>0</xdr:rowOff>
        </xdr:from>
        <xdr:to>
          <xdr:col>5</xdr:col>
          <xdr:colOff>594360</xdr:colOff>
          <xdr:row>66</xdr:row>
          <xdr:rowOff>0</xdr:rowOff>
        </xdr:to>
        <xdr:sp macro="" textlink="">
          <xdr:nvSpPr>
            <xdr:cNvPr id="1599" name="Group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1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64</xdr:row>
          <xdr:rowOff>99060</xdr:rowOff>
        </xdr:from>
        <xdr:to>
          <xdr:col>3</xdr:col>
          <xdr:colOff>342900</xdr:colOff>
          <xdr:row>64</xdr:row>
          <xdr:rowOff>289560</xdr:rowOff>
        </xdr:to>
        <xdr:sp macro="" textlink="">
          <xdr:nvSpPr>
            <xdr:cNvPr id="1600" name="Option Button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1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64</xdr:row>
          <xdr:rowOff>99060</xdr:rowOff>
        </xdr:from>
        <xdr:to>
          <xdr:col>4</xdr:col>
          <xdr:colOff>365760</xdr:colOff>
          <xdr:row>64</xdr:row>
          <xdr:rowOff>289560</xdr:rowOff>
        </xdr:to>
        <xdr:sp macro="" textlink="">
          <xdr:nvSpPr>
            <xdr:cNvPr id="1601" name="Option Button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1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64</xdr:row>
          <xdr:rowOff>99060</xdr:rowOff>
        </xdr:from>
        <xdr:to>
          <xdr:col>5</xdr:col>
          <xdr:colOff>441960</xdr:colOff>
          <xdr:row>64</xdr:row>
          <xdr:rowOff>289560</xdr:rowOff>
        </xdr:to>
        <xdr:sp macro="" textlink="">
          <xdr:nvSpPr>
            <xdr:cNvPr id="1602" name="Option Button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1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64</xdr:row>
          <xdr:rowOff>0</xdr:rowOff>
        </xdr:from>
        <xdr:to>
          <xdr:col>5</xdr:col>
          <xdr:colOff>594360</xdr:colOff>
          <xdr:row>65</xdr:row>
          <xdr:rowOff>0</xdr:rowOff>
        </xdr:to>
        <xdr:sp macro="" textlink="">
          <xdr:nvSpPr>
            <xdr:cNvPr id="1603" name="Group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1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72</xdr:row>
          <xdr:rowOff>99060</xdr:rowOff>
        </xdr:from>
        <xdr:to>
          <xdr:col>3</xdr:col>
          <xdr:colOff>342900</xdr:colOff>
          <xdr:row>72</xdr:row>
          <xdr:rowOff>289560</xdr:rowOff>
        </xdr:to>
        <xdr:sp macro="" textlink="">
          <xdr:nvSpPr>
            <xdr:cNvPr id="1604" name="Option Button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1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72</xdr:row>
          <xdr:rowOff>99060</xdr:rowOff>
        </xdr:from>
        <xdr:to>
          <xdr:col>4</xdr:col>
          <xdr:colOff>365760</xdr:colOff>
          <xdr:row>72</xdr:row>
          <xdr:rowOff>289560</xdr:rowOff>
        </xdr:to>
        <xdr:sp macro="" textlink="">
          <xdr:nvSpPr>
            <xdr:cNvPr id="1605" name="Option Button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1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72</xdr:row>
          <xdr:rowOff>99060</xdr:rowOff>
        </xdr:from>
        <xdr:to>
          <xdr:col>5</xdr:col>
          <xdr:colOff>441960</xdr:colOff>
          <xdr:row>72</xdr:row>
          <xdr:rowOff>289560</xdr:rowOff>
        </xdr:to>
        <xdr:sp macro="" textlink="">
          <xdr:nvSpPr>
            <xdr:cNvPr id="1606" name="Option Button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1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72</xdr:row>
          <xdr:rowOff>0</xdr:rowOff>
        </xdr:from>
        <xdr:to>
          <xdr:col>5</xdr:col>
          <xdr:colOff>594360</xdr:colOff>
          <xdr:row>73</xdr:row>
          <xdr:rowOff>0</xdr:rowOff>
        </xdr:to>
        <xdr:sp macro="" textlink="">
          <xdr:nvSpPr>
            <xdr:cNvPr id="1607" name="Group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1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71</xdr:row>
          <xdr:rowOff>99060</xdr:rowOff>
        </xdr:from>
        <xdr:to>
          <xdr:col>3</xdr:col>
          <xdr:colOff>342900</xdr:colOff>
          <xdr:row>71</xdr:row>
          <xdr:rowOff>289560</xdr:rowOff>
        </xdr:to>
        <xdr:sp macro="" textlink="">
          <xdr:nvSpPr>
            <xdr:cNvPr id="1608" name="Option Button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1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71</xdr:row>
          <xdr:rowOff>99060</xdr:rowOff>
        </xdr:from>
        <xdr:to>
          <xdr:col>4</xdr:col>
          <xdr:colOff>365760</xdr:colOff>
          <xdr:row>71</xdr:row>
          <xdr:rowOff>289560</xdr:rowOff>
        </xdr:to>
        <xdr:sp macro="" textlink="">
          <xdr:nvSpPr>
            <xdr:cNvPr id="1609" name="Option Button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1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71</xdr:row>
          <xdr:rowOff>99060</xdr:rowOff>
        </xdr:from>
        <xdr:to>
          <xdr:col>5</xdr:col>
          <xdr:colOff>441960</xdr:colOff>
          <xdr:row>71</xdr:row>
          <xdr:rowOff>289560</xdr:rowOff>
        </xdr:to>
        <xdr:sp macro="" textlink="">
          <xdr:nvSpPr>
            <xdr:cNvPr id="1610" name="Option Button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1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71</xdr:row>
          <xdr:rowOff>0</xdr:rowOff>
        </xdr:from>
        <xdr:to>
          <xdr:col>5</xdr:col>
          <xdr:colOff>594360</xdr:colOff>
          <xdr:row>72</xdr:row>
          <xdr:rowOff>0</xdr:rowOff>
        </xdr:to>
        <xdr:sp macro="" textlink="">
          <xdr:nvSpPr>
            <xdr:cNvPr id="1611" name="Group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1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82</xdr:row>
          <xdr:rowOff>99060</xdr:rowOff>
        </xdr:from>
        <xdr:to>
          <xdr:col>3</xdr:col>
          <xdr:colOff>342900</xdr:colOff>
          <xdr:row>82</xdr:row>
          <xdr:rowOff>289560</xdr:rowOff>
        </xdr:to>
        <xdr:sp macro="" textlink="">
          <xdr:nvSpPr>
            <xdr:cNvPr id="1612" name="Option Button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1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82</xdr:row>
          <xdr:rowOff>99060</xdr:rowOff>
        </xdr:from>
        <xdr:to>
          <xdr:col>4</xdr:col>
          <xdr:colOff>365760</xdr:colOff>
          <xdr:row>82</xdr:row>
          <xdr:rowOff>289560</xdr:rowOff>
        </xdr:to>
        <xdr:sp macro="" textlink="">
          <xdr:nvSpPr>
            <xdr:cNvPr id="1613" name="Option Button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1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82</xdr:row>
          <xdr:rowOff>99060</xdr:rowOff>
        </xdr:from>
        <xdr:to>
          <xdr:col>5</xdr:col>
          <xdr:colOff>441960</xdr:colOff>
          <xdr:row>82</xdr:row>
          <xdr:rowOff>289560</xdr:rowOff>
        </xdr:to>
        <xdr:sp macro="" textlink="">
          <xdr:nvSpPr>
            <xdr:cNvPr id="1614" name="Option Button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1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82</xdr:row>
          <xdr:rowOff>0</xdr:rowOff>
        </xdr:from>
        <xdr:to>
          <xdr:col>5</xdr:col>
          <xdr:colOff>594360</xdr:colOff>
          <xdr:row>83</xdr:row>
          <xdr:rowOff>0</xdr:rowOff>
        </xdr:to>
        <xdr:sp macro="" textlink="">
          <xdr:nvSpPr>
            <xdr:cNvPr id="1615" name="Group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1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81</xdr:row>
          <xdr:rowOff>99060</xdr:rowOff>
        </xdr:from>
        <xdr:to>
          <xdr:col>3</xdr:col>
          <xdr:colOff>342900</xdr:colOff>
          <xdr:row>81</xdr:row>
          <xdr:rowOff>289560</xdr:rowOff>
        </xdr:to>
        <xdr:sp macro="" textlink="">
          <xdr:nvSpPr>
            <xdr:cNvPr id="1616" name="Option Button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1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81</xdr:row>
          <xdr:rowOff>99060</xdr:rowOff>
        </xdr:from>
        <xdr:to>
          <xdr:col>4</xdr:col>
          <xdr:colOff>365760</xdr:colOff>
          <xdr:row>81</xdr:row>
          <xdr:rowOff>289560</xdr:rowOff>
        </xdr:to>
        <xdr:sp macro="" textlink="">
          <xdr:nvSpPr>
            <xdr:cNvPr id="1617" name="Option Button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1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81</xdr:row>
          <xdr:rowOff>99060</xdr:rowOff>
        </xdr:from>
        <xdr:to>
          <xdr:col>5</xdr:col>
          <xdr:colOff>441960</xdr:colOff>
          <xdr:row>81</xdr:row>
          <xdr:rowOff>289560</xdr:rowOff>
        </xdr:to>
        <xdr:sp macro="" textlink="">
          <xdr:nvSpPr>
            <xdr:cNvPr id="1618" name="Option Button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1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81</xdr:row>
          <xdr:rowOff>0</xdr:rowOff>
        </xdr:from>
        <xdr:to>
          <xdr:col>5</xdr:col>
          <xdr:colOff>594360</xdr:colOff>
          <xdr:row>82</xdr:row>
          <xdr:rowOff>0</xdr:rowOff>
        </xdr:to>
        <xdr:sp macro="" textlink="">
          <xdr:nvSpPr>
            <xdr:cNvPr id="1619" name="Group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1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80</xdr:row>
          <xdr:rowOff>99060</xdr:rowOff>
        </xdr:from>
        <xdr:to>
          <xdr:col>3</xdr:col>
          <xdr:colOff>342900</xdr:colOff>
          <xdr:row>80</xdr:row>
          <xdr:rowOff>289560</xdr:rowOff>
        </xdr:to>
        <xdr:sp macro="" textlink="">
          <xdr:nvSpPr>
            <xdr:cNvPr id="1620" name="Option Button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1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80</xdr:row>
          <xdr:rowOff>99060</xdr:rowOff>
        </xdr:from>
        <xdr:to>
          <xdr:col>4</xdr:col>
          <xdr:colOff>365760</xdr:colOff>
          <xdr:row>80</xdr:row>
          <xdr:rowOff>289560</xdr:rowOff>
        </xdr:to>
        <xdr:sp macro="" textlink="">
          <xdr:nvSpPr>
            <xdr:cNvPr id="1621" name="Option Button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1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80</xdr:row>
          <xdr:rowOff>99060</xdr:rowOff>
        </xdr:from>
        <xdr:to>
          <xdr:col>5</xdr:col>
          <xdr:colOff>441960</xdr:colOff>
          <xdr:row>80</xdr:row>
          <xdr:rowOff>289560</xdr:rowOff>
        </xdr:to>
        <xdr:sp macro="" textlink="">
          <xdr:nvSpPr>
            <xdr:cNvPr id="1622" name="Option Button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1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80</xdr:row>
          <xdr:rowOff>0</xdr:rowOff>
        </xdr:from>
        <xdr:to>
          <xdr:col>5</xdr:col>
          <xdr:colOff>594360</xdr:colOff>
          <xdr:row>81</xdr:row>
          <xdr:rowOff>0</xdr:rowOff>
        </xdr:to>
        <xdr:sp macro="" textlink="">
          <xdr:nvSpPr>
            <xdr:cNvPr id="1623" name="Group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1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79</xdr:row>
          <xdr:rowOff>99060</xdr:rowOff>
        </xdr:from>
        <xdr:to>
          <xdr:col>3</xdr:col>
          <xdr:colOff>342900</xdr:colOff>
          <xdr:row>79</xdr:row>
          <xdr:rowOff>289560</xdr:rowOff>
        </xdr:to>
        <xdr:sp macro="" textlink="">
          <xdr:nvSpPr>
            <xdr:cNvPr id="1624" name="Option Button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1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79</xdr:row>
          <xdr:rowOff>99060</xdr:rowOff>
        </xdr:from>
        <xdr:to>
          <xdr:col>4</xdr:col>
          <xdr:colOff>365760</xdr:colOff>
          <xdr:row>79</xdr:row>
          <xdr:rowOff>289560</xdr:rowOff>
        </xdr:to>
        <xdr:sp macro="" textlink="">
          <xdr:nvSpPr>
            <xdr:cNvPr id="1625" name="Option Button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1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79</xdr:row>
          <xdr:rowOff>99060</xdr:rowOff>
        </xdr:from>
        <xdr:to>
          <xdr:col>5</xdr:col>
          <xdr:colOff>441960</xdr:colOff>
          <xdr:row>79</xdr:row>
          <xdr:rowOff>289560</xdr:rowOff>
        </xdr:to>
        <xdr:sp macro="" textlink="">
          <xdr:nvSpPr>
            <xdr:cNvPr id="1626" name="Option Button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1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79</xdr:row>
          <xdr:rowOff>0</xdr:rowOff>
        </xdr:from>
        <xdr:to>
          <xdr:col>5</xdr:col>
          <xdr:colOff>594360</xdr:colOff>
          <xdr:row>80</xdr:row>
          <xdr:rowOff>0</xdr:rowOff>
        </xdr:to>
        <xdr:sp macro="" textlink="">
          <xdr:nvSpPr>
            <xdr:cNvPr id="1627" name="Group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1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92</xdr:row>
          <xdr:rowOff>99060</xdr:rowOff>
        </xdr:from>
        <xdr:to>
          <xdr:col>3</xdr:col>
          <xdr:colOff>342900</xdr:colOff>
          <xdr:row>92</xdr:row>
          <xdr:rowOff>289560</xdr:rowOff>
        </xdr:to>
        <xdr:sp macro="" textlink="">
          <xdr:nvSpPr>
            <xdr:cNvPr id="1628" name="Option Button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1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92</xdr:row>
          <xdr:rowOff>99060</xdr:rowOff>
        </xdr:from>
        <xdr:to>
          <xdr:col>4</xdr:col>
          <xdr:colOff>365760</xdr:colOff>
          <xdr:row>92</xdr:row>
          <xdr:rowOff>289560</xdr:rowOff>
        </xdr:to>
        <xdr:sp macro="" textlink="">
          <xdr:nvSpPr>
            <xdr:cNvPr id="1629" name="Option Button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1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92</xdr:row>
          <xdr:rowOff>99060</xdr:rowOff>
        </xdr:from>
        <xdr:to>
          <xdr:col>5</xdr:col>
          <xdr:colOff>441960</xdr:colOff>
          <xdr:row>92</xdr:row>
          <xdr:rowOff>289560</xdr:rowOff>
        </xdr:to>
        <xdr:sp macro="" textlink="">
          <xdr:nvSpPr>
            <xdr:cNvPr id="1630" name="Option Button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1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92</xdr:row>
          <xdr:rowOff>0</xdr:rowOff>
        </xdr:from>
        <xdr:to>
          <xdr:col>5</xdr:col>
          <xdr:colOff>594360</xdr:colOff>
          <xdr:row>93</xdr:row>
          <xdr:rowOff>0</xdr:rowOff>
        </xdr:to>
        <xdr:sp macro="" textlink="">
          <xdr:nvSpPr>
            <xdr:cNvPr id="1631" name="Group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1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99</xdr:row>
          <xdr:rowOff>99060</xdr:rowOff>
        </xdr:from>
        <xdr:to>
          <xdr:col>3</xdr:col>
          <xdr:colOff>342900</xdr:colOff>
          <xdr:row>99</xdr:row>
          <xdr:rowOff>289560</xdr:rowOff>
        </xdr:to>
        <xdr:sp macro="" textlink="">
          <xdr:nvSpPr>
            <xdr:cNvPr id="1632" name="Option Button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1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99</xdr:row>
          <xdr:rowOff>99060</xdr:rowOff>
        </xdr:from>
        <xdr:to>
          <xdr:col>4</xdr:col>
          <xdr:colOff>365760</xdr:colOff>
          <xdr:row>99</xdr:row>
          <xdr:rowOff>289560</xdr:rowOff>
        </xdr:to>
        <xdr:sp macro="" textlink="">
          <xdr:nvSpPr>
            <xdr:cNvPr id="1633" name="Option Button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1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99</xdr:row>
          <xdr:rowOff>99060</xdr:rowOff>
        </xdr:from>
        <xdr:to>
          <xdr:col>5</xdr:col>
          <xdr:colOff>441960</xdr:colOff>
          <xdr:row>99</xdr:row>
          <xdr:rowOff>289560</xdr:rowOff>
        </xdr:to>
        <xdr:sp macro="" textlink="">
          <xdr:nvSpPr>
            <xdr:cNvPr id="1634" name="Option Button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1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99</xdr:row>
          <xdr:rowOff>0</xdr:rowOff>
        </xdr:from>
        <xdr:to>
          <xdr:col>5</xdr:col>
          <xdr:colOff>594360</xdr:colOff>
          <xdr:row>100</xdr:row>
          <xdr:rowOff>0</xdr:rowOff>
        </xdr:to>
        <xdr:sp macro="" textlink="">
          <xdr:nvSpPr>
            <xdr:cNvPr id="1635" name="Group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1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104</xdr:row>
          <xdr:rowOff>99060</xdr:rowOff>
        </xdr:from>
        <xdr:to>
          <xdr:col>3</xdr:col>
          <xdr:colOff>342900</xdr:colOff>
          <xdr:row>104</xdr:row>
          <xdr:rowOff>289560</xdr:rowOff>
        </xdr:to>
        <xdr:sp macro="" textlink="">
          <xdr:nvSpPr>
            <xdr:cNvPr id="1636" name="Option Button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1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104</xdr:row>
          <xdr:rowOff>99060</xdr:rowOff>
        </xdr:from>
        <xdr:to>
          <xdr:col>4</xdr:col>
          <xdr:colOff>365760</xdr:colOff>
          <xdr:row>104</xdr:row>
          <xdr:rowOff>289560</xdr:rowOff>
        </xdr:to>
        <xdr:sp macro="" textlink="">
          <xdr:nvSpPr>
            <xdr:cNvPr id="1637" name="Option Button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1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104</xdr:row>
          <xdr:rowOff>99060</xdr:rowOff>
        </xdr:from>
        <xdr:to>
          <xdr:col>5</xdr:col>
          <xdr:colOff>441960</xdr:colOff>
          <xdr:row>104</xdr:row>
          <xdr:rowOff>289560</xdr:rowOff>
        </xdr:to>
        <xdr:sp macro="" textlink="">
          <xdr:nvSpPr>
            <xdr:cNvPr id="1638" name="Option Button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1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104</xdr:row>
          <xdr:rowOff>0</xdr:rowOff>
        </xdr:from>
        <xdr:to>
          <xdr:col>5</xdr:col>
          <xdr:colOff>594360</xdr:colOff>
          <xdr:row>104</xdr:row>
          <xdr:rowOff>381000</xdr:rowOff>
        </xdr:to>
        <xdr:sp macro="" textlink="">
          <xdr:nvSpPr>
            <xdr:cNvPr id="1639" name="Group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1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111</xdr:row>
          <xdr:rowOff>99060</xdr:rowOff>
        </xdr:from>
        <xdr:to>
          <xdr:col>3</xdr:col>
          <xdr:colOff>342900</xdr:colOff>
          <xdr:row>111</xdr:row>
          <xdr:rowOff>289560</xdr:rowOff>
        </xdr:to>
        <xdr:sp macro="" textlink="">
          <xdr:nvSpPr>
            <xdr:cNvPr id="1640" name="Option Button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1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111</xdr:row>
          <xdr:rowOff>99060</xdr:rowOff>
        </xdr:from>
        <xdr:to>
          <xdr:col>4</xdr:col>
          <xdr:colOff>365760</xdr:colOff>
          <xdr:row>111</xdr:row>
          <xdr:rowOff>289560</xdr:rowOff>
        </xdr:to>
        <xdr:sp macro="" textlink="">
          <xdr:nvSpPr>
            <xdr:cNvPr id="1641" name="Option Button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1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111</xdr:row>
          <xdr:rowOff>99060</xdr:rowOff>
        </xdr:from>
        <xdr:to>
          <xdr:col>5</xdr:col>
          <xdr:colOff>441960</xdr:colOff>
          <xdr:row>111</xdr:row>
          <xdr:rowOff>289560</xdr:rowOff>
        </xdr:to>
        <xdr:sp macro="" textlink="">
          <xdr:nvSpPr>
            <xdr:cNvPr id="1642" name="Option Button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1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111</xdr:row>
          <xdr:rowOff>0</xdr:rowOff>
        </xdr:from>
        <xdr:to>
          <xdr:col>5</xdr:col>
          <xdr:colOff>594360</xdr:colOff>
          <xdr:row>112</xdr:row>
          <xdr:rowOff>0</xdr:rowOff>
        </xdr:to>
        <xdr:sp macro="" textlink="">
          <xdr:nvSpPr>
            <xdr:cNvPr id="1643" name="Group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1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110</xdr:row>
          <xdr:rowOff>99060</xdr:rowOff>
        </xdr:from>
        <xdr:to>
          <xdr:col>3</xdr:col>
          <xdr:colOff>342900</xdr:colOff>
          <xdr:row>110</xdr:row>
          <xdr:rowOff>289560</xdr:rowOff>
        </xdr:to>
        <xdr:sp macro="" textlink="">
          <xdr:nvSpPr>
            <xdr:cNvPr id="1644" name="Option Button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1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110</xdr:row>
          <xdr:rowOff>99060</xdr:rowOff>
        </xdr:from>
        <xdr:to>
          <xdr:col>4</xdr:col>
          <xdr:colOff>365760</xdr:colOff>
          <xdr:row>110</xdr:row>
          <xdr:rowOff>289560</xdr:rowOff>
        </xdr:to>
        <xdr:sp macro="" textlink="">
          <xdr:nvSpPr>
            <xdr:cNvPr id="1645" name="Option Button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1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110</xdr:row>
          <xdr:rowOff>99060</xdr:rowOff>
        </xdr:from>
        <xdr:to>
          <xdr:col>5</xdr:col>
          <xdr:colOff>441960</xdr:colOff>
          <xdr:row>110</xdr:row>
          <xdr:rowOff>289560</xdr:rowOff>
        </xdr:to>
        <xdr:sp macro="" textlink="">
          <xdr:nvSpPr>
            <xdr:cNvPr id="1646" name="Option Button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1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110</xdr:row>
          <xdr:rowOff>0</xdr:rowOff>
        </xdr:from>
        <xdr:to>
          <xdr:col>5</xdr:col>
          <xdr:colOff>594360</xdr:colOff>
          <xdr:row>111</xdr:row>
          <xdr:rowOff>0</xdr:rowOff>
        </xdr:to>
        <xdr:sp macro="" textlink="">
          <xdr:nvSpPr>
            <xdr:cNvPr id="1647" name="Group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1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137160</xdr:colOff>
          <xdr:row>18</xdr:row>
          <xdr:rowOff>83820</xdr:rowOff>
        </xdr:from>
        <xdr:to>
          <xdr:col>3</xdr:col>
          <xdr:colOff>365760</xdr:colOff>
          <xdr:row>18</xdr:row>
          <xdr:rowOff>274320</xdr:rowOff>
        </xdr:to>
        <xdr:sp macro="" textlink="">
          <xdr:nvSpPr>
            <xdr:cNvPr id="1648" name="Option Button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1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18</xdr:row>
          <xdr:rowOff>91440</xdr:rowOff>
        </xdr:from>
        <xdr:to>
          <xdr:col>4</xdr:col>
          <xdr:colOff>388620</xdr:colOff>
          <xdr:row>18</xdr:row>
          <xdr:rowOff>289560</xdr:rowOff>
        </xdr:to>
        <xdr:sp macro="" textlink="">
          <xdr:nvSpPr>
            <xdr:cNvPr id="1649" name="Option Button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1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18</xdr:row>
          <xdr:rowOff>83820</xdr:rowOff>
        </xdr:from>
        <xdr:to>
          <xdr:col>5</xdr:col>
          <xdr:colOff>434340</xdr:colOff>
          <xdr:row>18</xdr:row>
          <xdr:rowOff>274320</xdr:rowOff>
        </xdr:to>
        <xdr:sp macro="" textlink="">
          <xdr:nvSpPr>
            <xdr:cNvPr id="1651" name="Option Button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1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20</xdr:row>
          <xdr:rowOff>91440</xdr:rowOff>
        </xdr:from>
        <xdr:to>
          <xdr:col>3</xdr:col>
          <xdr:colOff>365760</xdr:colOff>
          <xdr:row>20</xdr:row>
          <xdr:rowOff>281940</xdr:rowOff>
        </xdr:to>
        <xdr:sp macro="" textlink="">
          <xdr:nvSpPr>
            <xdr:cNvPr id="1652" name="Option Button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1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129540</xdr:colOff>
          <xdr:row>21</xdr:row>
          <xdr:rowOff>83820</xdr:rowOff>
        </xdr:from>
        <xdr:to>
          <xdr:col>3</xdr:col>
          <xdr:colOff>373380</xdr:colOff>
          <xdr:row>21</xdr:row>
          <xdr:rowOff>281940</xdr:rowOff>
        </xdr:to>
        <xdr:sp macro="" textlink="">
          <xdr:nvSpPr>
            <xdr:cNvPr id="1653" name="Option Button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1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20</xdr:row>
          <xdr:rowOff>76200</xdr:rowOff>
        </xdr:from>
        <xdr:to>
          <xdr:col>4</xdr:col>
          <xdr:colOff>358140</xdr:colOff>
          <xdr:row>20</xdr:row>
          <xdr:rowOff>266700</xdr:rowOff>
        </xdr:to>
        <xdr:sp macro="" textlink="">
          <xdr:nvSpPr>
            <xdr:cNvPr id="1654" name="Option Button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1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21</xdr:row>
          <xdr:rowOff>99060</xdr:rowOff>
        </xdr:from>
        <xdr:to>
          <xdr:col>4</xdr:col>
          <xdr:colOff>373380</xdr:colOff>
          <xdr:row>21</xdr:row>
          <xdr:rowOff>289560</xdr:rowOff>
        </xdr:to>
        <xdr:sp macro="" textlink="">
          <xdr:nvSpPr>
            <xdr:cNvPr id="1655" name="Option Button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1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167640</xdr:colOff>
          <xdr:row>20</xdr:row>
          <xdr:rowOff>60960</xdr:rowOff>
        </xdr:from>
        <xdr:to>
          <xdr:col>5</xdr:col>
          <xdr:colOff>434340</xdr:colOff>
          <xdr:row>20</xdr:row>
          <xdr:rowOff>259080</xdr:rowOff>
        </xdr:to>
        <xdr:sp macro="" textlink="">
          <xdr:nvSpPr>
            <xdr:cNvPr id="1656" name="Option Button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1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182880</xdr:colOff>
          <xdr:row>21</xdr:row>
          <xdr:rowOff>91440</xdr:rowOff>
        </xdr:from>
        <xdr:to>
          <xdr:col>5</xdr:col>
          <xdr:colOff>449580</xdr:colOff>
          <xdr:row>21</xdr:row>
          <xdr:rowOff>289560</xdr:rowOff>
        </xdr:to>
        <xdr:sp macro="" textlink="">
          <xdr:nvSpPr>
            <xdr:cNvPr id="1657" name="Option Button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1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5</xdr:row>
          <xdr:rowOff>91440</xdr:rowOff>
        </xdr:from>
        <xdr:to>
          <xdr:col>3</xdr:col>
          <xdr:colOff>350520</xdr:colOff>
          <xdr:row>5</xdr:row>
          <xdr:rowOff>281940</xdr:rowOff>
        </xdr:to>
        <xdr:sp macro="" textlink="">
          <xdr:nvSpPr>
            <xdr:cNvPr id="1663" name="Option Button 28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1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</xdr:row>
          <xdr:rowOff>106680</xdr:rowOff>
        </xdr:from>
        <xdr:to>
          <xdr:col>4</xdr:col>
          <xdr:colOff>373380</xdr:colOff>
          <xdr:row>5</xdr:row>
          <xdr:rowOff>297180</xdr:rowOff>
        </xdr:to>
        <xdr:sp macro="" textlink="">
          <xdr:nvSpPr>
            <xdr:cNvPr id="1664" name="Option Button 29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1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137160</xdr:colOff>
          <xdr:row>5</xdr:row>
          <xdr:rowOff>91440</xdr:rowOff>
        </xdr:from>
        <xdr:to>
          <xdr:col>5</xdr:col>
          <xdr:colOff>403860</xdr:colOff>
          <xdr:row>5</xdr:row>
          <xdr:rowOff>281940</xdr:rowOff>
        </xdr:to>
        <xdr:sp macro="" textlink="">
          <xdr:nvSpPr>
            <xdr:cNvPr id="1665" name="Option Button 30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1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</xdr:row>
          <xdr:rowOff>99060</xdr:rowOff>
        </xdr:from>
        <xdr:to>
          <xdr:col>3</xdr:col>
          <xdr:colOff>342900</xdr:colOff>
          <xdr:row>5</xdr:row>
          <xdr:rowOff>289560</xdr:rowOff>
        </xdr:to>
        <xdr:sp macro="" textlink="">
          <xdr:nvSpPr>
            <xdr:cNvPr id="2101" name="Option Button 20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2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</xdr:row>
          <xdr:rowOff>99060</xdr:rowOff>
        </xdr:from>
        <xdr:to>
          <xdr:col>4</xdr:col>
          <xdr:colOff>350520</xdr:colOff>
          <xdr:row>5</xdr:row>
          <xdr:rowOff>289560</xdr:rowOff>
        </xdr:to>
        <xdr:sp macro="" textlink="">
          <xdr:nvSpPr>
            <xdr:cNvPr id="2102" name="Option Button 21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2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</xdr:row>
          <xdr:rowOff>99060</xdr:rowOff>
        </xdr:from>
        <xdr:to>
          <xdr:col>5</xdr:col>
          <xdr:colOff>419100</xdr:colOff>
          <xdr:row>5</xdr:row>
          <xdr:rowOff>289560</xdr:rowOff>
        </xdr:to>
        <xdr:sp macro="" textlink="">
          <xdr:nvSpPr>
            <xdr:cNvPr id="2103" name="Option Button 22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2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2104" name="Group Box 23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2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</xdr:row>
          <xdr:rowOff>99060</xdr:rowOff>
        </xdr:from>
        <xdr:to>
          <xdr:col>3</xdr:col>
          <xdr:colOff>342900</xdr:colOff>
          <xdr:row>6</xdr:row>
          <xdr:rowOff>289560</xdr:rowOff>
        </xdr:to>
        <xdr:sp macro="" textlink="">
          <xdr:nvSpPr>
            <xdr:cNvPr id="2105" name="Option Butto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2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</xdr:row>
          <xdr:rowOff>99060</xdr:rowOff>
        </xdr:from>
        <xdr:to>
          <xdr:col>4</xdr:col>
          <xdr:colOff>350520</xdr:colOff>
          <xdr:row>6</xdr:row>
          <xdr:rowOff>289560</xdr:rowOff>
        </xdr:to>
        <xdr:sp macro="" textlink="">
          <xdr:nvSpPr>
            <xdr:cNvPr id="2106" name="Option Button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2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</xdr:row>
          <xdr:rowOff>99060</xdr:rowOff>
        </xdr:from>
        <xdr:to>
          <xdr:col>5</xdr:col>
          <xdr:colOff>411480</xdr:colOff>
          <xdr:row>6</xdr:row>
          <xdr:rowOff>289560</xdr:rowOff>
        </xdr:to>
        <xdr:sp macro="" textlink="">
          <xdr:nvSpPr>
            <xdr:cNvPr id="2107" name="Option Button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2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2108" name="Group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2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</xdr:row>
          <xdr:rowOff>99060</xdr:rowOff>
        </xdr:from>
        <xdr:to>
          <xdr:col>3</xdr:col>
          <xdr:colOff>342900</xdr:colOff>
          <xdr:row>7</xdr:row>
          <xdr:rowOff>289560</xdr:rowOff>
        </xdr:to>
        <xdr:sp macro="" textlink="">
          <xdr:nvSpPr>
            <xdr:cNvPr id="2109" name="Option Button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2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</xdr:row>
          <xdr:rowOff>99060</xdr:rowOff>
        </xdr:from>
        <xdr:to>
          <xdr:col>4</xdr:col>
          <xdr:colOff>350520</xdr:colOff>
          <xdr:row>7</xdr:row>
          <xdr:rowOff>289560</xdr:rowOff>
        </xdr:to>
        <xdr:sp macro="" textlink="">
          <xdr:nvSpPr>
            <xdr:cNvPr id="2110" name="Option Button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2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</xdr:row>
          <xdr:rowOff>99060</xdr:rowOff>
        </xdr:from>
        <xdr:to>
          <xdr:col>5</xdr:col>
          <xdr:colOff>411480</xdr:colOff>
          <xdr:row>7</xdr:row>
          <xdr:rowOff>289560</xdr:rowOff>
        </xdr:to>
        <xdr:sp macro="" textlink="">
          <xdr:nvSpPr>
            <xdr:cNvPr id="2111" name="Option Button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2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0</xdr:rowOff>
        </xdr:from>
        <xdr:to>
          <xdr:col>6</xdr:col>
          <xdr:colOff>0</xdr:colOff>
          <xdr:row>8</xdr:row>
          <xdr:rowOff>0</xdr:rowOff>
        </xdr:to>
        <xdr:sp macro="" textlink="">
          <xdr:nvSpPr>
            <xdr:cNvPr id="2112" name="Group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2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18</xdr:row>
          <xdr:rowOff>99060</xdr:rowOff>
        </xdr:from>
        <xdr:to>
          <xdr:col>3</xdr:col>
          <xdr:colOff>342900</xdr:colOff>
          <xdr:row>18</xdr:row>
          <xdr:rowOff>289560</xdr:rowOff>
        </xdr:to>
        <xdr:sp macro="" textlink="">
          <xdr:nvSpPr>
            <xdr:cNvPr id="2113" name="Option Button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2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18</xdr:row>
          <xdr:rowOff>99060</xdr:rowOff>
        </xdr:from>
        <xdr:to>
          <xdr:col>4</xdr:col>
          <xdr:colOff>350520</xdr:colOff>
          <xdr:row>18</xdr:row>
          <xdr:rowOff>289560</xdr:rowOff>
        </xdr:to>
        <xdr:sp macro="" textlink="">
          <xdr:nvSpPr>
            <xdr:cNvPr id="2114" name="Option Button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2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18</xdr:row>
          <xdr:rowOff>99060</xdr:rowOff>
        </xdr:from>
        <xdr:to>
          <xdr:col>5</xdr:col>
          <xdr:colOff>411480</xdr:colOff>
          <xdr:row>18</xdr:row>
          <xdr:rowOff>289560</xdr:rowOff>
        </xdr:to>
        <xdr:sp macro="" textlink="">
          <xdr:nvSpPr>
            <xdr:cNvPr id="2115" name="Option Button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2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6</xdr:col>
          <xdr:colOff>0</xdr:colOff>
          <xdr:row>19</xdr:row>
          <xdr:rowOff>0</xdr:rowOff>
        </xdr:to>
        <xdr:sp macro="" textlink="">
          <xdr:nvSpPr>
            <xdr:cNvPr id="2116" name="Group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2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19</xdr:row>
          <xdr:rowOff>99060</xdr:rowOff>
        </xdr:from>
        <xdr:to>
          <xdr:col>3</xdr:col>
          <xdr:colOff>342900</xdr:colOff>
          <xdr:row>19</xdr:row>
          <xdr:rowOff>289560</xdr:rowOff>
        </xdr:to>
        <xdr:sp macro="" textlink="">
          <xdr:nvSpPr>
            <xdr:cNvPr id="2117" name="Option Button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2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0" bIns="36576" anchor="ctr" upright="1"/>
            <a:lstStyle/>
            <a:p>
              <a:pPr algn="l" rtl="0">
                <a:defRPr sz="1000"/>
              </a:pPr>
              <a:r>
                <a:rPr lang="cs-CZ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 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19</xdr:row>
          <xdr:rowOff>99060</xdr:rowOff>
        </xdr:from>
        <xdr:to>
          <xdr:col>4</xdr:col>
          <xdr:colOff>365760</xdr:colOff>
          <xdr:row>19</xdr:row>
          <xdr:rowOff>289560</xdr:rowOff>
        </xdr:to>
        <xdr:sp macro="" textlink="">
          <xdr:nvSpPr>
            <xdr:cNvPr id="2118" name="Option Button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2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19</xdr:row>
          <xdr:rowOff>99060</xdr:rowOff>
        </xdr:from>
        <xdr:to>
          <xdr:col>5</xdr:col>
          <xdr:colOff>411480</xdr:colOff>
          <xdr:row>19</xdr:row>
          <xdr:rowOff>289560</xdr:rowOff>
        </xdr:to>
        <xdr:sp macro="" textlink="">
          <xdr:nvSpPr>
            <xdr:cNvPr id="2119" name="Option Button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2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2120" name="Group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2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20</xdr:row>
          <xdr:rowOff>99060</xdr:rowOff>
        </xdr:from>
        <xdr:to>
          <xdr:col>3</xdr:col>
          <xdr:colOff>342900</xdr:colOff>
          <xdr:row>20</xdr:row>
          <xdr:rowOff>289560</xdr:rowOff>
        </xdr:to>
        <xdr:sp macro="" textlink="">
          <xdr:nvSpPr>
            <xdr:cNvPr id="2121" name="Option Button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2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20</xdr:row>
          <xdr:rowOff>99060</xdr:rowOff>
        </xdr:from>
        <xdr:to>
          <xdr:col>4</xdr:col>
          <xdr:colOff>365760</xdr:colOff>
          <xdr:row>20</xdr:row>
          <xdr:rowOff>289560</xdr:rowOff>
        </xdr:to>
        <xdr:sp macro="" textlink="">
          <xdr:nvSpPr>
            <xdr:cNvPr id="2122" name="Option Button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2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20</xdr:row>
          <xdr:rowOff>99060</xdr:rowOff>
        </xdr:from>
        <xdr:to>
          <xdr:col>5</xdr:col>
          <xdr:colOff>411480</xdr:colOff>
          <xdr:row>20</xdr:row>
          <xdr:rowOff>289560</xdr:rowOff>
        </xdr:to>
        <xdr:sp macro="" textlink="">
          <xdr:nvSpPr>
            <xdr:cNvPr id="2123" name="Option Button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2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6</xdr:col>
          <xdr:colOff>0</xdr:colOff>
          <xdr:row>21</xdr:row>
          <xdr:rowOff>0</xdr:rowOff>
        </xdr:to>
        <xdr:sp macro="" textlink="">
          <xdr:nvSpPr>
            <xdr:cNvPr id="2124" name="Group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2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21</xdr:row>
          <xdr:rowOff>99060</xdr:rowOff>
        </xdr:from>
        <xdr:to>
          <xdr:col>3</xdr:col>
          <xdr:colOff>342900</xdr:colOff>
          <xdr:row>21</xdr:row>
          <xdr:rowOff>289560</xdr:rowOff>
        </xdr:to>
        <xdr:sp macro="" textlink="">
          <xdr:nvSpPr>
            <xdr:cNvPr id="2125" name="Option Button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2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21</xdr:row>
          <xdr:rowOff>99060</xdr:rowOff>
        </xdr:from>
        <xdr:to>
          <xdr:col>4</xdr:col>
          <xdr:colOff>365760</xdr:colOff>
          <xdr:row>21</xdr:row>
          <xdr:rowOff>289560</xdr:rowOff>
        </xdr:to>
        <xdr:sp macro="" textlink="">
          <xdr:nvSpPr>
            <xdr:cNvPr id="2126" name="Option Button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2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21</xdr:row>
          <xdr:rowOff>99060</xdr:rowOff>
        </xdr:from>
        <xdr:to>
          <xdr:col>5</xdr:col>
          <xdr:colOff>411480</xdr:colOff>
          <xdr:row>21</xdr:row>
          <xdr:rowOff>289560</xdr:rowOff>
        </xdr:to>
        <xdr:sp macro="" textlink="">
          <xdr:nvSpPr>
            <xdr:cNvPr id="2127" name="Option Button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2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6</xdr:col>
          <xdr:colOff>0</xdr:colOff>
          <xdr:row>22</xdr:row>
          <xdr:rowOff>0</xdr:rowOff>
        </xdr:to>
        <xdr:sp macro="" textlink="">
          <xdr:nvSpPr>
            <xdr:cNvPr id="2128" name="Group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2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22</xdr:row>
          <xdr:rowOff>99060</xdr:rowOff>
        </xdr:from>
        <xdr:to>
          <xdr:col>3</xdr:col>
          <xdr:colOff>342900</xdr:colOff>
          <xdr:row>22</xdr:row>
          <xdr:rowOff>289560</xdr:rowOff>
        </xdr:to>
        <xdr:sp macro="" textlink="">
          <xdr:nvSpPr>
            <xdr:cNvPr id="2129" name="Option Button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2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22</xdr:row>
          <xdr:rowOff>99060</xdr:rowOff>
        </xdr:from>
        <xdr:to>
          <xdr:col>4</xdr:col>
          <xdr:colOff>365760</xdr:colOff>
          <xdr:row>22</xdr:row>
          <xdr:rowOff>289560</xdr:rowOff>
        </xdr:to>
        <xdr:sp macro="" textlink="">
          <xdr:nvSpPr>
            <xdr:cNvPr id="2130" name="Option Button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2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22</xdr:row>
          <xdr:rowOff>99060</xdr:rowOff>
        </xdr:from>
        <xdr:to>
          <xdr:col>5</xdr:col>
          <xdr:colOff>411480</xdr:colOff>
          <xdr:row>22</xdr:row>
          <xdr:rowOff>289560</xdr:rowOff>
        </xdr:to>
        <xdr:sp macro="" textlink="">
          <xdr:nvSpPr>
            <xdr:cNvPr id="2131" name="Option Button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2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6</xdr:col>
          <xdr:colOff>0</xdr:colOff>
          <xdr:row>23</xdr:row>
          <xdr:rowOff>0</xdr:rowOff>
        </xdr:to>
        <xdr:sp macro="" textlink="">
          <xdr:nvSpPr>
            <xdr:cNvPr id="2132" name="Group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2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136" name="Group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2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140" name="Group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2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144" name="Group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2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152" name="Group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2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156" name="Group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2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160" name="Group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2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164" name="Group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2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168" name="Group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2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23</xdr:row>
          <xdr:rowOff>99060</xdr:rowOff>
        </xdr:from>
        <xdr:to>
          <xdr:col>3</xdr:col>
          <xdr:colOff>342900</xdr:colOff>
          <xdr:row>23</xdr:row>
          <xdr:rowOff>289560</xdr:rowOff>
        </xdr:to>
        <xdr:sp macro="" textlink="">
          <xdr:nvSpPr>
            <xdr:cNvPr id="2169" name="Option Button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2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23</xdr:row>
          <xdr:rowOff>99060</xdr:rowOff>
        </xdr:from>
        <xdr:to>
          <xdr:col>4</xdr:col>
          <xdr:colOff>365760</xdr:colOff>
          <xdr:row>23</xdr:row>
          <xdr:rowOff>289560</xdr:rowOff>
        </xdr:to>
        <xdr:sp macro="" textlink="">
          <xdr:nvSpPr>
            <xdr:cNvPr id="2170" name="Option Button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2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23</xdr:row>
          <xdr:rowOff>99060</xdr:rowOff>
        </xdr:from>
        <xdr:to>
          <xdr:col>5</xdr:col>
          <xdr:colOff>419100</xdr:colOff>
          <xdr:row>23</xdr:row>
          <xdr:rowOff>289560</xdr:rowOff>
        </xdr:to>
        <xdr:sp macro="" textlink="">
          <xdr:nvSpPr>
            <xdr:cNvPr id="2171" name="Option Button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2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2172" name="Group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2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24</xdr:row>
          <xdr:rowOff>99060</xdr:rowOff>
        </xdr:from>
        <xdr:to>
          <xdr:col>3</xdr:col>
          <xdr:colOff>342900</xdr:colOff>
          <xdr:row>24</xdr:row>
          <xdr:rowOff>289560</xdr:rowOff>
        </xdr:to>
        <xdr:sp macro="" textlink="">
          <xdr:nvSpPr>
            <xdr:cNvPr id="2173" name="Option Button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2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</xdr:row>
          <xdr:rowOff>99060</xdr:rowOff>
        </xdr:from>
        <xdr:to>
          <xdr:col>4</xdr:col>
          <xdr:colOff>365760</xdr:colOff>
          <xdr:row>24</xdr:row>
          <xdr:rowOff>289560</xdr:rowOff>
        </xdr:to>
        <xdr:sp macro="" textlink="">
          <xdr:nvSpPr>
            <xdr:cNvPr id="2174" name="Option Button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2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24</xdr:row>
          <xdr:rowOff>99060</xdr:rowOff>
        </xdr:from>
        <xdr:to>
          <xdr:col>5</xdr:col>
          <xdr:colOff>419100</xdr:colOff>
          <xdr:row>24</xdr:row>
          <xdr:rowOff>289560</xdr:rowOff>
        </xdr:to>
        <xdr:sp macro="" textlink="">
          <xdr:nvSpPr>
            <xdr:cNvPr id="2175" name="Option Button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2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6</xdr:col>
          <xdr:colOff>0</xdr:colOff>
          <xdr:row>25</xdr:row>
          <xdr:rowOff>0</xdr:rowOff>
        </xdr:to>
        <xdr:sp macro="" textlink="">
          <xdr:nvSpPr>
            <xdr:cNvPr id="2176" name="Group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2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25</xdr:row>
          <xdr:rowOff>99060</xdr:rowOff>
        </xdr:from>
        <xdr:to>
          <xdr:col>3</xdr:col>
          <xdr:colOff>342900</xdr:colOff>
          <xdr:row>25</xdr:row>
          <xdr:rowOff>289560</xdr:rowOff>
        </xdr:to>
        <xdr:sp macro="" textlink="">
          <xdr:nvSpPr>
            <xdr:cNvPr id="2177" name="Option Button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2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</xdr:row>
          <xdr:rowOff>99060</xdr:rowOff>
        </xdr:from>
        <xdr:to>
          <xdr:col>4</xdr:col>
          <xdr:colOff>365760</xdr:colOff>
          <xdr:row>25</xdr:row>
          <xdr:rowOff>289560</xdr:rowOff>
        </xdr:to>
        <xdr:sp macro="" textlink="">
          <xdr:nvSpPr>
            <xdr:cNvPr id="2178" name="Option Button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2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25</xdr:row>
          <xdr:rowOff>99060</xdr:rowOff>
        </xdr:from>
        <xdr:to>
          <xdr:col>5</xdr:col>
          <xdr:colOff>419100</xdr:colOff>
          <xdr:row>25</xdr:row>
          <xdr:rowOff>289560</xdr:rowOff>
        </xdr:to>
        <xdr:sp macro="" textlink="">
          <xdr:nvSpPr>
            <xdr:cNvPr id="2179" name="Option Button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2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6</xdr:col>
          <xdr:colOff>0</xdr:colOff>
          <xdr:row>26</xdr:row>
          <xdr:rowOff>0</xdr:rowOff>
        </xdr:to>
        <xdr:sp macro="" textlink="">
          <xdr:nvSpPr>
            <xdr:cNvPr id="2180" name="Group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2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26</xdr:row>
          <xdr:rowOff>99060</xdr:rowOff>
        </xdr:from>
        <xdr:to>
          <xdr:col>3</xdr:col>
          <xdr:colOff>342900</xdr:colOff>
          <xdr:row>26</xdr:row>
          <xdr:rowOff>289560</xdr:rowOff>
        </xdr:to>
        <xdr:sp macro="" textlink="">
          <xdr:nvSpPr>
            <xdr:cNvPr id="2181" name="Option Button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2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26</xdr:row>
          <xdr:rowOff>99060</xdr:rowOff>
        </xdr:from>
        <xdr:to>
          <xdr:col>4</xdr:col>
          <xdr:colOff>365760</xdr:colOff>
          <xdr:row>26</xdr:row>
          <xdr:rowOff>289560</xdr:rowOff>
        </xdr:to>
        <xdr:sp macro="" textlink="">
          <xdr:nvSpPr>
            <xdr:cNvPr id="2182" name="Option Button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2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26</xdr:row>
          <xdr:rowOff>99060</xdr:rowOff>
        </xdr:from>
        <xdr:to>
          <xdr:col>5</xdr:col>
          <xdr:colOff>419100</xdr:colOff>
          <xdr:row>26</xdr:row>
          <xdr:rowOff>289560</xdr:rowOff>
        </xdr:to>
        <xdr:sp macro="" textlink="">
          <xdr:nvSpPr>
            <xdr:cNvPr id="2183" name="Option Button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2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6</xdr:col>
          <xdr:colOff>0</xdr:colOff>
          <xdr:row>27</xdr:row>
          <xdr:rowOff>0</xdr:rowOff>
        </xdr:to>
        <xdr:sp macro="" textlink="">
          <xdr:nvSpPr>
            <xdr:cNvPr id="2184" name="Group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2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27</xdr:row>
          <xdr:rowOff>99060</xdr:rowOff>
        </xdr:from>
        <xdr:to>
          <xdr:col>3</xdr:col>
          <xdr:colOff>342900</xdr:colOff>
          <xdr:row>27</xdr:row>
          <xdr:rowOff>289560</xdr:rowOff>
        </xdr:to>
        <xdr:sp macro="" textlink="">
          <xdr:nvSpPr>
            <xdr:cNvPr id="2185" name="Option Button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2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27</xdr:row>
          <xdr:rowOff>99060</xdr:rowOff>
        </xdr:from>
        <xdr:to>
          <xdr:col>4</xdr:col>
          <xdr:colOff>365760</xdr:colOff>
          <xdr:row>27</xdr:row>
          <xdr:rowOff>289560</xdr:rowOff>
        </xdr:to>
        <xdr:sp macro="" textlink="">
          <xdr:nvSpPr>
            <xdr:cNvPr id="2186" name="Option Button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2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27</xdr:row>
          <xdr:rowOff>99060</xdr:rowOff>
        </xdr:from>
        <xdr:to>
          <xdr:col>5</xdr:col>
          <xdr:colOff>419100</xdr:colOff>
          <xdr:row>27</xdr:row>
          <xdr:rowOff>289560</xdr:rowOff>
        </xdr:to>
        <xdr:sp macro="" textlink="">
          <xdr:nvSpPr>
            <xdr:cNvPr id="2187" name="Option Button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2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188" name="Group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2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28</xdr:row>
          <xdr:rowOff>99060</xdr:rowOff>
        </xdr:from>
        <xdr:to>
          <xdr:col>3</xdr:col>
          <xdr:colOff>342900</xdr:colOff>
          <xdr:row>28</xdr:row>
          <xdr:rowOff>289560</xdr:rowOff>
        </xdr:to>
        <xdr:sp macro="" textlink="">
          <xdr:nvSpPr>
            <xdr:cNvPr id="2189" name="Option Button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2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</xdr:row>
          <xdr:rowOff>99060</xdr:rowOff>
        </xdr:from>
        <xdr:to>
          <xdr:col>4</xdr:col>
          <xdr:colOff>365760</xdr:colOff>
          <xdr:row>28</xdr:row>
          <xdr:rowOff>289560</xdr:rowOff>
        </xdr:to>
        <xdr:sp macro="" textlink="">
          <xdr:nvSpPr>
            <xdr:cNvPr id="2190" name="Option Button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2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28</xdr:row>
          <xdr:rowOff>99060</xdr:rowOff>
        </xdr:from>
        <xdr:to>
          <xdr:col>5</xdr:col>
          <xdr:colOff>419100</xdr:colOff>
          <xdr:row>28</xdr:row>
          <xdr:rowOff>289560</xdr:rowOff>
        </xdr:to>
        <xdr:sp macro="" textlink="">
          <xdr:nvSpPr>
            <xdr:cNvPr id="2191" name="Option Button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2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192" name="Group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2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33</xdr:row>
          <xdr:rowOff>99060</xdr:rowOff>
        </xdr:from>
        <xdr:to>
          <xdr:col>3</xdr:col>
          <xdr:colOff>342900</xdr:colOff>
          <xdr:row>33</xdr:row>
          <xdr:rowOff>289560</xdr:rowOff>
        </xdr:to>
        <xdr:sp macro="" textlink="">
          <xdr:nvSpPr>
            <xdr:cNvPr id="2193" name="Option Button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2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</xdr:row>
          <xdr:rowOff>99060</xdr:rowOff>
        </xdr:from>
        <xdr:to>
          <xdr:col>4</xdr:col>
          <xdr:colOff>365760</xdr:colOff>
          <xdr:row>33</xdr:row>
          <xdr:rowOff>289560</xdr:rowOff>
        </xdr:to>
        <xdr:sp macro="" textlink="">
          <xdr:nvSpPr>
            <xdr:cNvPr id="2194" name="Option Button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2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33</xdr:row>
          <xdr:rowOff>99060</xdr:rowOff>
        </xdr:from>
        <xdr:to>
          <xdr:col>5</xdr:col>
          <xdr:colOff>419100</xdr:colOff>
          <xdr:row>33</xdr:row>
          <xdr:rowOff>289560</xdr:rowOff>
        </xdr:to>
        <xdr:sp macro="" textlink="">
          <xdr:nvSpPr>
            <xdr:cNvPr id="2195" name="Option Button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2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33</xdr:row>
          <xdr:rowOff>0</xdr:rowOff>
        </xdr:from>
        <xdr:to>
          <xdr:col>6</xdr:col>
          <xdr:colOff>0</xdr:colOff>
          <xdr:row>34</xdr:row>
          <xdr:rowOff>0</xdr:rowOff>
        </xdr:to>
        <xdr:sp macro="" textlink="">
          <xdr:nvSpPr>
            <xdr:cNvPr id="2196" name="Group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2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34</xdr:row>
          <xdr:rowOff>99060</xdr:rowOff>
        </xdr:from>
        <xdr:to>
          <xdr:col>3</xdr:col>
          <xdr:colOff>342900</xdr:colOff>
          <xdr:row>34</xdr:row>
          <xdr:rowOff>289560</xdr:rowOff>
        </xdr:to>
        <xdr:sp macro="" textlink="">
          <xdr:nvSpPr>
            <xdr:cNvPr id="2197" name="Option Button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2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34</xdr:row>
          <xdr:rowOff>99060</xdr:rowOff>
        </xdr:from>
        <xdr:to>
          <xdr:col>4</xdr:col>
          <xdr:colOff>365760</xdr:colOff>
          <xdr:row>34</xdr:row>
          <xdr:rowOff>289560</xdr:rowOff>
        </xdr:to>
        <xdr:sp macro="" textlink="">
          <xdr:nvSpPr>
            <xdr:cNvPr id="2198" name="Option Button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2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34</xdr:row>
          <xdr:rowOff>99060</xdr:rowOff>
        </xdr:from>
        <xdr:to>
          <xdr:col>5</xdr:col>
          <xdr:colOff>419100</xdr:colOff>
          <xdr:row>34</xdr:row>
          <xdr:rowOff>289560</xdr:rowOff>
        </xdr:to>
        <xdr:sp macro="" textlink="">
          <xdr:nvSpPr>
            <xdr:cNvPr id="2199" name="Option Button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2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34</xdr:row>
          <xdr:rowOff>0</xdr:rowOff>
        </xdr:from>
        <xdr:to>
          <xdr:col>6</xdr:col>
          <xdr:colOff>0</xdr:colOff>
          <xdr:row>35</xdr:row>
          <xdr:rowOff>0</xdr:rowOff>
        </xdr:to>
        <xdr:sp macro="" textlink="">
          <xdr:nvSpPr>
            <xdr:cNvPr id="2200" name="Group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2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35</xdr:row>
          <xdr:rowOff>99060</xdr:rowOff>
        </xdr:from>
        <xdr:to>
          <xdr:col>3</xdr:col>
          <xdr:colOff>342900</xdr:colOff>
          <xdr:row>35</xdr:row>
          <xdr:rowOff>289560</xdr:rowOff>
        </xdr:to>
        <xdr:sp macro="" textlink="">
          <xdr:nvSpPr>
            <xdr:cNvPr id="2201" name="Option Button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2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35</xdr:row>
          <xdr:rowOff>99060</xdr:rowOff>
        </xdr:from>
        <xdr:to>
          <xdr:col>4</xdr:col>
          <xdr:colOff>365760</xdr:colOff>
          <xdr:row>35</xdr:row>
          <xdr:rowOff>289560</xdr:rowOff>
        </xdr:to>
        <xdr:sp macro="" textlink="">
          <xdr:nvSpPr>
            <xdr:cNvPr id="2202" name="Option Button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2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35</xdr:row>
          <xdr:rowOff>99060</xdr:rowOff>
        </xdr:from>
        <xdr:to>
          <xdr:col>5</xdr:col>
          <xdr:colOff>419100</xdr:colOff>
          <xdr:row>35</xdr:row>
          <xdr:rowOff>289560</xdr:rowOff>
        </xdr:to>
        <xdr:sp macro="" textlink="">
          <xdr:nvSpPr>
            <xdr:cNvPr id="2203" name="Option Button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2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0</xdr:rowOff>
        </xdr:from>
        <xdr:to>
          <xdr:col>6</xdr:col>
          <xdr:colOff>0</xdr:colOff>
          <xdr:row>36</xdr:row>
          <xdr:rowOff>0</xdr:rowOff>
        </xdr:to>
        <xdr:sp macro="" textlink="">
          <xdr:nvSpPr>
            <xdr:cNvPr id="2204" name="Group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2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36</xdr:row>
          <xdr:rowOff>99060</xdr:rowOff>
        </xdr:from>
        <xdr:to>
          <xdr:col>3</xdr:col>
          <xdr:colOff>342900</xdr:colOff>
          <xdr:row>36</xdr:row>
          <xdr:rowOff>289560</xdr:rowOff>
        </xdr:to>
        <xdr:sp macro="" textlink="">
          <xdr:nvSpPr>
            <xdr:cNvPr id="2205" name="Option Button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2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36</xdr:row>
          <xdr:rowOff>99060</xdr:rowOff>
        </xdr:from>
        <xdr:to>
          <xdr:col>4</xdr:col>
          <xdr:colOff>365760</xdr:colOff>
          <xdr:row>36</xdr:row>
          <xdr:rowOff>289560</xdr:rowOff>
        </xdr:to>
        <xdr:sp macro="" textlink="">
          <xdr:nvSpPr>
            <xdr:cNvPr id="2206" name="Option Button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2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36</xdr:row>
          <xdr:rowOff>99060</xdr:rowOff>
        </xdr:from>
        <xdr:to>
          <xdr:col>5</xdr:col>
          <xdr:colOff>419100</xdr:colOff>
          <xdr:row>36</xdr:row>
          <xdr:rowOff>289560</xdr:rowOff>
        </xdr:to>
        <xdr:sp macro="" textlink="">
          <xdr:nvSpPr>
            <xdr:cNvPr id="2207" name="Option Button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2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36</xdr:row>
          <xdr:rowOff>0</xdr:rowOff>
        </xdr:from>
        <xdr:to>
          <xdr:col>6</xdr:col>
          <xdr:colOff>0</xdr:colOff>
          <xdr:row>37</xdr:row>
          <xdr:rowOff>0</xdr:rowOff>
        </xdr:to>
        <xdr:sp macro="" textlink="">
          <xdr:nvSpPr>
            <xdr:cNvPr id="2208" name="Group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2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37</xdr:row>
          <xdr:rowOff>99060</xdr:rowOff>
        </xdr:from>
        <xdr:to>
          <xdr:col>3</xdr:col>
          <xdr:colOff>342900</xdr:colOff>
          <xdr:row>37</xdr:row>
          <xdr:rowOff>289560</xdr:rowOff>
        </xdr:to>
        <xdr:sp macro="" textlink="">
          <xdr:nvSpPr>
            <xdr:cNvPr id="2209" name="Option Button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2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37</xdr:row>
          <xdr:rowOff>99060</xdr:rowOff>
        </xdr:from>
        <xdr:to>
          <xdr:col>4</xdr:col>
          <xdr:colOff>365760</xdr:colOff>
          <xdr:row>37</xdr:row>
          <xdr:rowOff>289560</xdr:rowOff>
        </xdr:to>
        <xdr:sp macro="" textlink="">
          <xdr:nvSpPr>
            <xdr:cNvPr id="2210" name="Option Button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2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37</xdr:row>
          <xdr:rowOff>99060</xdr:rowOff>
        </xdr:from>
        <xdr:to>
          <xdr:col>5</xdr:col>
          <xdr:colOff>419100</xdr:colOff>
          <xdr:row>37</xdr:row>
          <xdr:rowOff>289560</xdr:rowOff>
        </xdr:to>
        <xdr:sp macro="" textlink="">
          <xdr:nvSpPr>
            <xdr:cNvPr id="2211" name="Option Button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2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37</xdr:row>
          <xdr:rowOff>0</xdr:rowOff>
        </xdr:from>
        <xdr:to>
          <xdr:col>6</xdr:col>
          <xdr:colOff>0</xdr:colOff>
          <xdr:row>38</xdr:row>
          <xdr:rowOff>0</xdr:rowOff>
        </xdr:to>
        <xdr:sp macro="" textlink="">
          <xdr:nvSpPr>
            <xdr:cNvPr id="2212" name="Group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2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38</xdr:row>
          <xdr:rowOff>99060</xdr:rowOff>
        </xdr:from>
        <xdr:to>
          <xdr:col>3</xdr:col>
          <xdr:colOff>342900</xdr:colOff>
          <xdr:row>38</xdr:row>
          <xdr:rowOff>289560</xdr:rowOff>
        </xdr:to>
        <xdr:sp macro="" textlink="">
          <xdr:nvSpPr>
            <xdr:cNvPr id="2214" name="Option Button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2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38</xdr:row>
          <xdr:rowOff>99060</xdr:rowOff>
        </xdr:from>
        <xdr:to>
          <xdr:col>4</xdr:col>
          <xdr:colOff>365760</xdr:colOff>
          <xdr:row>38</xdr:row>
          <xdr:rowOff>289560</xdr:rowOff>
        </xdr:to>
        <xdr:sp macro="" textlink="">
          <xdr:nvSpPr>
            <xdr:cNvPr id="2215" name="Option Button 167" hidden="1">
              <a:extLst>
                <a:ext uri="{63B3BB69-23CF-44E3-9099-C40C66FF867C}">
                  <a14:compatExt spid="_x0000_s2215"/>
                </a:ext>
                <a:ext uri="{FF2B5EF4-FFF2-40B4-BE49-F238E27FC236}">
                  <a16:creationId xmlns:a16="http://schemas.microsoft.com/office/drawing/2014/main" id="{00000000-0008-0000-0200-0000A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38</xdr:row>
          <xdr:rowOff>99060</xdr:rowOff>
        </xdr:from>
        <xdr:to>
          <xdr:col>5</xdr:col>
          <xdr:colOff>419100</xdr:colOff>
          <xdr:row>38</xdr:row>
          <xdr:rowOff>289560</xdr:rowOff>
        </xdr:to>
        <xdr:sp macro="" textlink="">
          <xdr:nvSpPr>
            <xdr:cNvPr id="2216" name="Option Button 168" hidden="1">
              <a:extLst>
                <a:ext uri="{63B3BB69-23CF-44E3-9099-C40C66FF867C}">
                  <a14:compatExt spid="_x0000_s2216"/>
                </a:ext>
                <a:ext uri="{FF2B5EF4-FFF2-40B4-BE49-F238E27FC236}">
                  <a16:creationId xmlns:a16="http://schemas.microsoft.com/office/drawing/2014/main" id="{00000000-0008-0000-0200-0000A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38</xdr:row>
          <xdr:rowOff>0</xdr:rowOff>
        </xdr:from>
        <xdr:to>
          <xdr:col>6</xdr:col>
          <xdr:colOff>0</xdr:colOff>
          <xdr:row>39</xdr:row>
          <xdr:rowOff>0</xdr:rowOff>
        </xdr:to>
        <xdr:sp macro="" textlink="">
          <xdr:nvSpPr>
            <xdr:cNvPr id="2217" name="Group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2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39</xdr:row>
          <xdr:rowOff>99060</xdr:rowOff>
        </xdr:from>
        <xdr:to>
          <xdr:col>3</xdr:col>
          <xdr:colOff>342900</xdr:colOff>
          <xdr:row>39</xdr:row>
          <xdr:rowOff>289560</xdr:rowOff>
        </xdr:to>
        <xdr:sp macro="" textlink="">
          <xdr:nvSpPr>
            <xdr:cNvPr id="2218" name="Option Button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2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39</xdr:row>
          <xdr:rowOff>99060</xdr:rowOff>
        </xdr:from>
        <xdr:to>
          <xdr:col>4</xdr:col>
          <xdr:colOff>365760</xdr:colOff>
          <xdr:row>39</xdr:row>
          <xdr:rowOff>289560</xdr:rowOff>
        </xdr:to>
        <xdr:sp macro="" textlink="">
          <xdr:nvSpPr>
            <xdr:cNvPr id="2219" name="Option Button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2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39</xdr:row>
          <xdr:rowOff>99060</xdr:rowOff>
        </xdr:from>
        <xdr:to>
          <xdr:col>5</xdr:col>
          <xdr:colOff>419100</xdr:colOff>
          <xdr:row>39</xdr:row>
          <xdr:rowOff>289560</xdr:rowOff>
        </xdr:to>
        <xdr:sp macro="" textlink="">
          <xdr:nvSpPr>
            <xdr:cNvPr id="2220" name="Option Button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2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0</xdr:rowOff>
        </xdr:from>
        <xdr:to>
          <xdr:col>6</xdr:col>
          <xdr:colOff>0</xdr:colOff>
          <xdr:row>40</xdr:row>
          <xdr:rowOff>0</xdr:rowOff>
        </xdr:to>
        <xdr:sp macro="" textlink="">
          <xdr:nvSpPr>
            <xdr:cNvPr id="2221" name="Group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2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40</xdr:row>
          <xdr:rowOff>99060</xdr:rowOff>
        </xdr:from>
        <xdr:to>
          <xdr:col>3</xdr:col>
          <xdr:colOff>342900</xdr:colOff>
          <xdr:row>40</xdr:row>
          <xdr:rowOff>289560</xdr:rowOff>
        </xdr:to>
        <xdr:sp macro="" textlink="">
          <xdr:nvSpPr>
            <xdr:cNvPr id="2222" name="Option Button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2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40</xdr:row>
          <xdr:rowOff>99060</xdr:rowOff>
        </xdr:from>
        <xdr:to>
          <xdr:col>4</xdr:col>
          <xdr:colOff>365760</xdr:colOff>
          <xdr:row>40</xdr:row>
          <xdr:rowOff>289560</xdr:rowOff>
        </xdr:to>
        <xdr:sp macro="" textlink="">
          <xdr:nvSpPr>
            <xdr:cNvPr id="2223" name="Option Button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2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40</xdr:row>
          <xdr:rowOff>99060</xdr:rowOff>
        </xdr:from>
        <xdr:to>
          <xdr:col>5</xdr:col>
          <xdr:colOff>419100</xdr:colOff>
          <xdr:row>40</xdr:row>
          <xdr:rowOff>289560</xdr:rowOff>
        </xdr:to>
        <xdr:sp macro="" textlink="">
          <xdr:nvSpPr>
            <xdr:cNvPr id="2224" name="Option Button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2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0</xdr:rowOff>
        </xdr:from>
        <xdr:to>
          <xdr:col>6</xdr:col>
          <xdr:colOff>0</xdr:colOff>
          <xdr:row>41</xdr:row>
          <xdr:rowOff>0</xdr:rowOff>
        </xdr:to>
        <xdr:sp macro="" textlink="">
          <xdr:nvSpPr>
            <xdr:cNvPr id="2225" name="Group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2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</xdr:row>
          <xdr:rowOff>99060</xdr:rowOff>
        </xdr:from>
        <xdr:to>
          <xdr:col>3</xdr:col>
          <xdr:colOff>342900</xdr:colOff>
          <xdr:row>41</xdr:row>
          <xdr:rowOff>289560</xdr:rowOff>
        </xdr:to>
        <xdr:sp macro="" textlink="">
          <xdr:nvSpPr>
            <xdr:cNvPr id="2226" name="Option Button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2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41</xdr:row>
          <xdr:rowOff>99060</xdr:rowOff>
        </xdr:from>
        <xdr:to>
          <xdr:col>4</xdr:col>
          <xdr:colOff>365760</xdr:colOff>
          <xdr:row>41</xdr:row>
          <xdr:rowOff>289560</xdr:rowOff>
        </xdr:to>
        <xdr:sp macro="" textlink="">
          <xdr:nvSpPr>
            <xdr:cNvPr id="2227" name="Option Button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2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41</xdr:row>
          <xdr:rowOff>99060</xdr:rowOff>
        </xdr:from>
        <xdr:to>
          <xdr:col>5</xdr:col>
          <xdr:colOff>419100</xdr:colOff>
          <xdr:row>41</xdr:row>
          <xdr:rowOff>289560</xdr:rowOff>
        </xdr:to>
        <xdr:sp macro="" textlink="">
          <xdr:nvSpPr>
            <xdr:cNvPr id="2228" name="Option Button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2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0</xdr:rowOff>
        </xdr:from>
        <xdr:to>
          <xdr:col>6</xdr:col>
          <xdr:colOff>0</xdr:colOff>
          <xdr:row>42</xdr:row>
          <xdr:rowOff>0</xdr:rowOff>
        </xdr:to>
        <xdr:sp macro="" textlink="">
          <xdr:nvSpPr>
            <xdr:cNvPr id="2229" name="Group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2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42</xdr:row>
          <xdr:rowOff>99060</xdr:rowOff>
        </xdr:from>
        <xdr:to>
          <xdr:col>3</xdr:col>
          <xdr:colOff>342900</xdr:colOff>
          <xdr:row>42</xdr:row>
          <xdr:rowOff>289560</xdr:rowOff>
        </xdr:to>
        <xdr:sp macro="" textlink="">
          <xdr:nvSpPr>
            <xdr:cNvPr id="2230" name="Option Button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2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42</xdr:row>
          <xdr:rowOff>99060</xdr:rowOff>
        </xdr:from>
        <xdr:to>
          <xdr:col>4</xdr:col>
          <xdr:colOff>365760</xdr:colOff>
          <xdr:row>42</xdr:row>
          <xdr:rowOff>289560</xdr:rowOff>
        </xdr:to>
        <xdr:sp macro="" textlink="">
          <xdr:nvSpPr>
            <xdr:cNvPr id="2231" name="Option Button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2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42</xdr:row>
          <xdr:rowOff>99060</xdr:rowOff>
        </xdr:from>
        <xdr:to>
          <xdr:col>5</xdr:col>
          <xdr:colOff>419100</xdr:colOff>
          <xdr:row>42</xdr:row>
          <xdr:rowOff>289560</xdr:rowOff>
        </xdr:to>
        <xdr:sp macro="" textlink="">
          <xdr:nvSpPr>
            <xdr:cNvPr id="2232" name="Option Button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2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42</xdr:row>
          <xdr:rowOff>0</xdr:rowOff>
        </xdr:from>
        <xdr:to>
          <xdr:col>6</xdr:col>
          <xdr:colOff>0</xdr:colOff>
          <xdr:row>43</xdr:row>
          <xdr:rowOff>0</xdr:rowOff>
        </xdr:to>
        <xdr:sp macro="" textlink="">
          <xdr:nvSpPr>
            <xdr:cNvPr id="2233" name="Group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2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47</xdr:row>
          <xdr:rowOff>99060</xdr:rowOff>
        </xdr:from>
        <xdr:to>
          <xdr:col>3</xdr:col>
          <xdr:colOff>342900</xdr:colOff>
          <xdr:row>47</xdr:row>
          <xdr:rowOff>289560</xdr:rowOff>
        </xdr:to>
        <xdr:sp macro="" textlink="">
          <xdr:nvSpPr>
            <xdr:cNvPr id="2234" name="Option Button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2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47</xdr:row>
          <xdr:rowOff>99060</xdr:rowOff>
        </xdr:from>
        <xdr:to>
          <xdr:col>4</xdr:col>
          <xdr:colOff>365760</xdr:colOff>
          <xdr:row>47</xdr:row>
          <xdr:rowOff>289560</xdr:rowOff>
        </xdr:to>
        <xdr:sp macro="" textlink="">
          <xdr:nvSpPr>
            <xdr:cNvPr id="2235" name="Option Button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2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47</xdr:row>
          <xdr:rowOff>99060</xdr:rowOff>
        </xdr:from>
        <xdr:to>
          <xdr:col>5</xdr:col>
          <xdr:colOff>419100</xdr:colOff>
          <xdr:row>47</xdr:row>
          <xdr:rowOff>289560</xdr:rowOff>
        </xdr:to>
        <xdr:sp macro="" textlink="">
          <xdr:nvSpPr>
            <xdr:cNvPr id="2236" name="Option Button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2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47</xdr:row>
          <xdr:rowOff>0</xdr:rowOff>
        </xdr:from>
        <xdr:to>
          <xdr:col>6</xdr:col>
          <xdr:colOff>0</xdr:colOff>
          <xdr:row>48</xdr:row>
          <xdr:rowOff>0</xdr:rowOff>
        </xdr:to>
        <xdr:sp macro="" textlink="">
          <xdr:nvSpPr>
            <xdr:cNvPr id="2237" name="Group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2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49</xdr:row>
          <xdr:rowOff>99060</xdr:rowOff>
        </xdr:from>
        <xdr:to>
          <xdr:col>3</xdr:col>
          <xdr:colOff>342900</xdr:colOff>
          <xdr:row>49</xdr:row>
          <xdr:rowOff>289560</xdr:rowOff>
        </xdr:to>
        <xdr:sp macro="" textlink="">
          <xdr:nvSpPr>
            <xdr:cNvPr id="2238" name="Option Button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2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49</xdr:row>
          <xdr:rowOff>99060</xdr:rowOff>
        </xdr:from>
        <xdr:to>
          <xdr:col>4</xdr:col>
          <xdr:colOff>365760</xdr:colOff>
          <xdr:row>49</xdr:row>
          <xdr:rowOff>289560</xdr:rowOff>
        </xdr:to>
        <xdr:sp macro="" textlink="">
          <xdr:nvSpPr>
            <xdr:cNvPr id="2239" name="Option Button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2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49</xdr:row>
          <xdr:rowOff>99060</xdr:rowOff>
        </xdr:from>
        <xdr:to>
          <xdr:col>5</xdr:col>
          <xdr:colOff>419100</xdr:colOff>
          <xdr:row>49</xdr:row>
          <xdr:rowOff>289560</xdr:rowOff>
        </xdr:to>
        <xdr:sp macro="" textlink="">
          <xdr:nvSpPr>
            <xdr:cNvPr id="2240" name="Option Button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2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48</xdr:row>
          <xdr:rowOff>381000</xdr:rowOff>
        </xdr:from>
        <xdr:to>
          <xdr:col>6</xdr:col>
          <xdr:colOff>0</xdr:colOff>
          <xdr:row>50</xdr:row>
          <xdr:rowOff>0</xdr:rowOff>
        </xdr:to>
        <xdr:sp macro="" textlink="">
          <xdr:nvSpPr>
            <xdr:cNvPr id="2241" name="Group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2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50</xdr:row>
          <xdr:rowOff>99060</xdr:rowOff>
        </xdr:from>
        <xdr:to>
          <xdr:col>3</xdr:col>
          <xdr:colOff>342900</xdr:colOff>
          <xdr:row>50</xdr:row>
          <xdr:rowOff>289560</xdr:rowOff>
        </xdr:to>
        <xdr:sp macro="" textlink="">
          <xdr:nvSpPr>
            <xdr:cNvPr id="2242" name="Option Button 194" hidden="1">
              <a:extLst>
                <a:ext uri="{63B3BB69-23CF-44E3-9099-C40C66FF867C}">
                  <a14:compatExt spid="_x0000_s2242"/>
                </a:ext>
                <a:ext uri="{FF2B5EF4-FFF2-40B4-BE49-F238E27FC236}">
                  <a16:creationId xmlns:a16="http://schemas.microsoft.com/office/drawing/2014/main" id="{00000000-0008-0000-0200-0000C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50</xdr:row>
          <xdr:rowOff>99060</xdr:rowOff>
        </xdr:from>
        <xdr:to>
          <xdr:col>4</xdr:col>
          <xdr:colOff>365760</xdr:colOff>
          <xdr:row>50</xdr:row>
          <xdr:rowOff>289560</xdr:rowOff>
        </xdr:to>
        <xdr:sp macro="" textlink="">
          <xdr:nvSpPr>
            <xdr:cNvPr id="2243" name="Option Button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2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50</xdr:row>
          <xdr:rowOff>99060</xdr:rowOff>
        </xdr:from>
        <xdr:to>
          <xdr:col>5</xdr:col>
          <xdr:colOff>419100</xdr:colOff>
          <xdr:row>50</xdr:row>
          <xdr:rowOff>289560</xdr:rowOff>
        </xdr:to>
        <xdr:sp macro="" textlink="">
          <xdr:nvSpPr>
            <xdr:cNvPr id="2244" name="Option Button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2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50</xdr:row>
          <xdr:rowOff>0</xdr:rowOff>
        </xdr:from>
        <xdr:to>
          <xdr:col>6</xdr:col>
          <xdr:colOff>0</xdr:colOff>
          <xdr:row>51</xdr:row>
          <xdr:rowOff>0</xdr:rowOff>
        </xdr:to>
        <xdr:sp macro="" textlink="">
          <xdr:nvSpPr>
            <xdr:cNvPr id="2245" name="Group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2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51</xdr:row>
          <xdr:rowOff>99060</xdr:rowOff>
        </xdr:from>
        <xdr:to>
          <xdr:col>3</xdr:col>
          <xdr:colOff>342900</xdr:colOff>
          <xdr:row>51</xdr:row>
          <xdr:rowOff>289560</xdr:rowOff>
        </xdr:to>
        <xdr:sp macro="" textlink="">
          <xdr:nvSpPr>
            <xdr:cNvPr id="2246" name="Option Button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2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51</xdr:row>
          <xdr:rowOff>99060</xdr:rowOff>
        </xdr:from>
        <xdr:to>
          <xdr:col>4</xdr:col>
          <xdr:colOff>365760</xdr:colOff>
          <xdr:row>51</xdr:row>
          <xdr:rowOff>289560</xdr:rowOff>
        </xdr:to>
        <xdr:sp macro="" textlink="">
          <xdr:nvSpPr>
            <xdr:cNvPr id="2247" name="Option Button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2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51</xdr:row>
          <xdr:rowOff>99060</xdr:rowOff>
        </xdr:from>
        <xdr:to>
          <xdr:col>5</xdr:col>
          <xdr:colOff>419100</xdr:colOff>
          <xdr:row>51</xdr:row>
          <xdr:rowOff>289560</xdr:rowOff>
        </xdr:to>
        <xdr:sp macro="" textlink="">
          <xdr:nvSpPr>
            <xdr:cNvPr id="2248" name="Option Button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2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51</xdr:row>
          <xdr:rowOff>0</xdr:rowOff>
        </xdr:from>
        <xdr:to>
          <xdr:col>6</xdr:col>
          <xdr:colOff>0</xdr:colOff>
          <xdr:row>52</xdr:row>
          <xdr:rowOff>0</xdr:rowOff>
        </xdr:to>
        <xdr:sp macro="" textlink="">
          <xdr:nvSpPr>
            <xdr:cNvPr id="2249" name="Group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2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52</xdr:row>
          <xdr:rowOff>99060</xdr:rowOff>
        </xdr:from>
        <xdr:to>
          <xdr:col>3</xdr:col>
          <xdr:colOff>342900</xdr:colOff>
          <xdr:row>52</xdr:row>
          <xdr:rowOff>289560</xdr:rowOff>
        </xdr:to>
        <xdr:sp macro="" textlink="">
          <xdr:nvSpPr>
            <xdr:cNvPr id="2250" name="Option Button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2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52</xdr:row>
          <xdr:rowOff>99060</xdr:rowOff>
        </xdr:from>
        <xdr:to>
          <xdr:col>4</xdr:col>
          <xdr:colOff>365760</xdr:colOff>
          <xdr:row>52</xdr:row>
          <xdr:rowOff>289560</xdr:rowOff>
        </xdr:to>
        <xdr:sp macro="" textlink="">
          <xdr:nvSpPr>
            <xdr:cNvPr id="2251" name="Option Button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2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52</xdr:row>
          <xdr:rowOff>99060</xdr:rowOff>
        </xdr:from>
        <xdr:to>
          <xdr:col>5</xdr:col>
          <xdr:colOff>419100</xdr:colOff>
          <xdr:row>52</xdr:row>
          <xdr:rowOff>289560</xdr:rowOff>
        </xdr:to>
        <xdr:sp macro="" textlink="">
          <xdr:nvSpPr>
            <xdr:cNvPr id="2252" name="Option Button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2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52</xdr:row>
          <xdr:rowOff>0</xdr:rowOff>
        </xdr:from>
        <xdr:to>
          <xdr:col>6</xdr:col>
          <xdr:colOff>0</xdr:colOff>
          <xdr:row>53</xdr:row>
          <xdr:rowOff>0</xdr:rowOff>
        </xdr:to>
        <xdr:sp macro="" textlink="">
          <xdr:nvSpPr>
            <xdr:cNvPr id="2253" name="Group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2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55</xdr:row>
          <xdr:rowOff>99060</xdr:rowOff>
        </xdr:from>
        <xdr:to>
          <xdr:col>3</xdr:col>
          <xdr:colOff>342900</xdr:colOff>
          <xdr:row>55</xdr:row>
          <xdr:rowOff>289560</xdr:rowOff>
        </xdr:to>
        <xdr:sp macro="" textlink="">
          <xdr:nvSpPr>
            <xdr:cNvPr id="2335" name="Option Button 287" hidden="1">
              <a:extLst>
                <a:ext uri="{63B3BB69-23CF-44E3-9099-C40C66FF867C}">
                  <a14:compatExt spid="_x0000_s2335"/>
                </a:ext>
                <a:ext uri="{FF2B5EF4-FFF2-40B4-BE49-F238E27FC236}">
                  <a16:creationId xmlns:a16="http://schemas.microsoft.com/office/drawing/2014/main" id="{00000000-0008-0000-0200-00001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55</xdr:row>
          <xdr:rowOff>99060</xdr:rowOff>
        </xdr:from>
        <xdr:to>
          <xdr:col>4</xdr:col>
          <xdr:colOff>365760</xdr:colOff>
          <xdr:row>55</xdr:row>
          <xdr:rowOff>289560</xdr:rowOff>
        </xdr:to>
        <xdr:sp macro="" textlink="">
          <xdr:nvSpPr>
            <xdr:cNvPr id="2336" name="Option Button 288" hidden="1">
              <a:extLst>
                <a:ext uri="{63B3BB69-23CF-44E3-9099-C40C66FF867C}">
                  <a14:compatExt spid="_x0000_s2336"/>
                </a:ext>
                <a:ext uri="{FF2B5EF4-FFF2-40B4-BE49-F238E27FC236}">
                  <a16:creationId xmlns:a16="http://schemas.microsoft.com/office/drawing/2014/main" id="{00000000-0008-0000-0200-00002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55</xdr:row>
          <xdr:rowOff>99060</xdr:rowOff>
        </xdr:from>
        <xdr:to>
          <xdr:col>5</xdr:col>
          <xdr:colOff>419100</xdr:colOff>
          <xdr:row>55</xdr:row>
          <xdr:rowOff>289560</xdr:rowOff>
        </xdr:to>
        <xdr:sp macro="" textlink="">
          <xdr:nvSpPr>
            <xdr:cNvPr id="2337" name="Option Button 289" hidden="1">
              <a:extLst>
                <a:ext uri="{63B3BB69-23CF-44E3-9099-C40C66FF867C}">
                  <a14:compatExt spid="_x0000_s2337"/>
                </a:ext>
                <a:ext uri="{FF2B5EF4-FFF2-40B4-BE49-F238E27FC236}">
                  <a16:creationId xmlns:a16="http://schemas.microsoft.com/office/drawing/2014/main" id="{00000000-0008-0000-0200-00002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55</xdr:row>
          <xdr:rowOff>0</xdr:rowOff>
        </xdr:from>
        <xdr:to>
          <xdr:col>6</xdr:col>
          <xdr:colOff>0</xdr:colOff>
          <xdr:row>56</xdr:row>
          <xdr:rowOff>0</xdr:rowOff>
        </xdr:to>
        <xdr:sp macro="" textlink="">
          <xdr:nvSpPr>
            <xdr:cNvPr id="2338" name="Group Box 290" hidden="1">
              <a:extLst>
                <a:ext uri="{63B3BB69-23CF-44E3-9099-C40C66FF867C}">
                  <a14:compatExt spid="_x0000_s2338"/>
                </a:ext>
                <a:ext uri="{FF2B5EF4-FFF2-40B4-BE49-F238E27FC236}">
                  <a16:creationId xmlns:a16="http://schemas.microsoft.com/office/drawing/2014/main" id="{00000000-0008-0000-0200-00002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56</xdr:row>
          <xdr:rowOff>99060</xdr:rowOff>
        </xdr:from>
        <xdr:to>
          <xdr:col>3</xdr:col>
          <xdr:colOff>342900</xdr:colOff>
          <xdr:row>56</xdr:row>
          <xdr:rowOff>289560</xdr:rowOff>
        </xdr:to>
        <xdr:sp macro="" textlink="">
          <xdr:nvSpPr>
            <xdr:cNvPr id="2339" name="Option Button 291" hidden="1">
              <a:extLst>
                <a:ext uri="{63B3BB69-23CF-44E3-9099-C40C66FF867C}">
                  <a14:compatExt spid="_x0000_s2339"/>
                </a:ext>
                <a:ext uri="{FF2B5EF4-FFF2-40B4-BE49-F238E27FC236}">
                  <a16:creationId xmlns:a16="http://schemas.microsoft.com/office/drawing/2014/main" id="{00000000-0008-0000-0200-00002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56</xdr:row>
          <xdr:rowOff>99060</xdr:rowOff>
        </xdr:from>
        <xdr:to>
          <xdr:col>4</xdr:col>
          <xdr:colOff>365760</xdr:colOff>
          <xdr:row>56</xdr:row>
          <xdr:rowOff>289560</xdr:rowOff>
        </xdr:to>
        <xdr:sp macro="" textlink="">
          <xdr:nvSpPr>
            <xdr:cNvPr id="2340" name="Option Button 292" hidden="1">
              <a:extLst>
                <a:ext uri="{63B3BB69-23CF-44E3-9099-C40C66FF867C}">
                  <a14:compatExt spid="_x0000_s2340"/>
                </a:ext>
                <a:ext uri="{FF2B5EF4-FFF2-40B4-BE49-F238E27FC236}">
                  <a16:creationId xmlns:a16="http://schemas.microsoft.com/office/drawing/2014/main" id="{00000000-0008-0000-0200-00002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56</xdr:row>
          <xdr:rowOff>99060</xdr:rowOff>
        </xdr:from>
        <xdr:to>
          <xdr:col>5</xdr:col>
          <xdr:colOff>419100</xdr:colOff>
          <xdr:row>56</xdr:row>
          <xdr:rowOff>289560</xdr:rowOff>
        </xdr:to>
        <xdr:sp macro="" textlink="">
          <xdr:nvSpPr>
            <xdr:cNvPr id="2341" name="Option Button 293" hidden="1">
              <a:extLst>
                <a:ext uri="{63B3BB69-23CF-44E3-9099-C40C66FF867C}">
                  <a14:compatExt spid="_x0000_s2341"/>
                </a:ext>
                <a:ext uri="{FF2B5EF4-FFF2-40B4-BE49-F238E27FC236}">
                  <a16:creationId xmlns:a16="http://schemas.microsoft.com/office/drawing/2014/main" id="{00000000-0008-0000-0200-00002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56</xdr:row>
          <xdr:rowOff>0</xdr:rowOff>
        </xdr:from>
        <xdr:to>
          <xdr:col>6</xdr:col>
          <xdr:colOff>0</xdr:colOff>
          <xdr:row>57</xdr:row>
          <xdr:rowOff>0</xdr:rowOff>
        </xdr:to>
        <xdr:sp macro="" textlink="">
          <xdr:nvSpPr>
            <xdr:cNvPr id="2342" name="Group Box 294" hidden="1">
              <a:extLst>
                <a:ext uri="{63B3BB69-23CF-44E3-9099-C40C66FF867C}">
                  <a14:compatExt spid="_x0000_s2342"/>
                </a:ext>
                <a:ext uri="{FF2B5EF4-FFF2-40B4-BE49-F238E27FC236}">
                  <a16:creationId xmlns:a16="http://schemas.microsoft.com/office/drawing/2014/main" id="{00000000-0008-0000-0200-00002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57</xdr:row>
          <xdr:rowOff>99060</xdr:rowOff>
        </xdr:from>
        <xdr:to>
          <xdr:col>3</xdr:col>
          <xdr:colOff>342900</xdr:colOff>
          <xdr:row>57</xdr:row>
          <xdr:rowOff>289560</xdr:rowOff>
        </xdr:to>
        <xdr:sp macro="" textlink="">
          <xdr:nvSpPr>
            <xdr:cNvPr id="2343" name="Option Button 295" hidden="1">
              <a:extLst>
                <a:ext uri="{63B3BB69-23CF-44E3-9099-C40C66FF867C}">
                  <a14:compatExt spid="_x0000_s2343"/>
                </a:ext>
                <a:ext uri="{FF2B5EF4-FFF2-40B4-BE49-F238E27FC236}">
                  <a16:creationId xmlns:a16="http://schemas.microsoft.com/office/drawing/2014/main" id="{00000000-0008-0000-0200-00002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57</xdr:row>
          <xdr:rowOff>99060</xdr:rowOff>
        </xdr:from>
        <xdr:to>
          <xdr:col>4</xdr:col>
          <xdr:colOff>365760</xdr:colOff>
          <xdr:row>57</xdr:row>
          <xdr:rowOff>289560</xdr:rowOff>
        </xdr:to>
        <xdr:sp macro="" textlink="">
          <xdr:nvSpPr>
            <xdr:cNvPr id="2344" name="Option Button 296" hidden="1">
              <a:extLst>
                <a:ext uri="{63B3BB69-23CF-44E3-9099-C40C66FF867C}">
                  <a14:compatExt spid="_x0000_s2344"/>
                </a:ext>
                <a:ext uri="{FF2B5EF4-FFF2-40B4-BE49-F238E27FC236}">
                  <a16:creationId xmlns:a16="http://schemas.microsoft.com/office/drawing/2014/main" id="{00000000-0008-0000-0200-00002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57</xdr:row>
          <xdr:rowOff>99060</xdr:rowOff>
        </xdr:from>
        <xdr:to>
          <xdr:col>5</xdr:col>
          <xdr:colOff>419100</xdr:colOff>
          <xdr:row>57</xdr:row>
          <xdr:rowOff>289560</xdr:rowOff>
        </xdr:to>
        <xdr:sp macro="" textlink="">
          <xdr:nvSpPr>
            <xdr:cNvPr id="2345" name="Option Button 297" hidden="1">
              <a:extLst>
                <a:ext uri="{63B3BB69-23CF-44E3-9099-C40C66FF867C}">
                  <a14:compatExt spid="_x0000_s2345"/>
                </a:ext>
                <a:ext uri="{FF2B5EF4-FFF2-40B4-BE49-F238E27FC236}">
                  <a16:creationId xmlns:a16="http://schemas.microsoft.com/office/drawing/2014/main" id="{00000000-0008-0000-0200-00002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57</xdr:row>
          <xdr:rowOff>0</xdr:rowOff>
        </xdr:from>
        <xdr:to>
          <xdr:col>6</xdr:col>
          <xdr:colOff>0</xdr:colOff>
          <xdr:row>58</xdr:row>
          <xdr:rowOff>0</xdr:rowOff>
        </xdr:to>
        <xdr:sp macro="" textlink="">
          <xdr:nvSpPr>
            <xdr:cNvPr id="2346" name="Group Box 298" hidden="1">
              <a:extLst>
                <a:ext uri="{63B3BB69-23CF-44E3-9099-C40C66FF867C}">
                  <a14:compatExt spid="_x0000_s2346"/>
                </a:ext>
                <a:ext uri="{FF2B5EF4-FFF2-40B4-BE49-F238E27FC236}">
                  <a16:creationId xmlns:a16="http://schemas.microsoft.com/office/drawing/2014/main" id="{00000000-0008-0000-0200-00002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58</xdr:row>
          <xdr:rowOff>99060</xdr:rowOff>
        </xdr:from>
        <xdr:to>
          <xdr:col>3</xdr:col>
          <xdr:colOff>342900</xdr:colOff>
          <xdr:row>58</xdr:row>
          <xdr:rowOff>289560</xdr:rowOff>
        </xdr:to>
        <xdr:sp macro="" textlink="">
          <xdr:nvSpPr>
            <xdr:cNvPr id="2347" name="Option Button 299" hidden="1">
              <a:extLst>
                <a:ext uri="{63B3BB69-23CF-44E3-9099-C40C66FF867C}">
                  <a14:compatExt spid="_x0000_s2347"/>
                </a:ext>
                <a:ext uri="{FF2B5EF4-FFF2-40B4-BE49-F238E27FC236}">
                  <a16:creationId xmlns:a16="http://schemas.microsoft.com/office/drawing/2014/main" id="{00000000-0008-0000-0200-00002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58</xdr:row>
          <xdr:rowOff>99060</xdr:rowOff>
        </xdr:from>
        <xdr:to>
          <xdr:col>4</xdr:col>
          <xdr:colOff>365760</xdr:colOff>
          <xdr:row>58</xdr:row>
          <xdr:rowOff>289560</xdr:rowOff>
        </xdr:to>
        <xdr:sp macro="" textlink="">
          <xdr:nvSpPr>
            <xdr:cNvPr id="2348" name="Option Button 300" hidden="1">
              <a:extLst>
                <a:ext uri="{63B3BB69-23CF-44E3-9099-C40C66FF867C}">
                  <a14:compatExt spid="_x0000_s2348"/>
                </a:ext>
                <a:ext uri="{FF2B5EF4-FFF2-40B4-BE49-F238E27FC236}">
                  <a16:creationId xmlns:a16="http://schemas.microsoft.com/office/drawing/2014/main" id="{00000000-0008-0000-0200-00002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58</xdr:row>
          <xdr:rowOff>99060</xdr:rowOff>
        </xdr:from>
        <xdr:to>
          <xdr:col>5</xdr:col>
          <xdr:colOff>419100</xdr:colOff>
          <xdr:row>58</xdr:row>
          <xdr:rowOff>289560</xdr:rowOff>
        </xdr:to>
        <xdr:sp macro="" textlink="">
          <xdr:nvSpPr>
            <xdr:cNvPr id="2349" name="Option Button 301" hidden="1">
              <a:extLst>
                <a:ext uri="{63B3BB69-23CF-44E3-9099-C40C66FF867C}">
                  <a14:compatExt spid="_x0000_s2349"/>
                </a:ext>
                <a:ext uri="{FF2B5EF4-FFF2-40B4-BE49-F238E27FC236}">
                  <a16:creationId xmlns:a16="http://schemas.microsoft.com/office/drawing/2014/main" id="{00000000-0008-0000-0200-00002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58</xdr:row>
          <xdr:rowOff>0</xdr:rowOff>
        </xdr:from>
        <xdr:to>
          <xdr:col>6</xdr:col>
          <xdr:colOff>0</xdr:colOff>
          <xdr:row>59</xdr:row>
          <xdr:rowOff>0</xdr:rowOff>
        </xdr:to>
        <xdr:sp macro="" textlink="">
          <xdr:nvSpPr>
            <xdr:cNvPr id="2350" name="Group Box 302" hidden="1">
              <a:extLst>
                <a:ext uri="{63B3BB69-23CF-44E3-9099-C40C66FF867C}">
                  <a14:compatExt spid="_x0000_s2350"/>
                </a:ext>
                <a:ext uri="{FF2B5EF4-FFF2-40B4-BE49-F238E27FC236}">
                  <a16:creationId xmlns:a16="http://schemas.microsoft.com/office/drawing/2014/main" id="{00000000-0008-0000-0200-00002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59</xdr:row>
          <xdr:rowOff>99060</xdr:rowOff>
        </xdr:from>
        <xdr:to>
          <xdr:col>3</xdr:col>
          <xdr:colOff>350520</xdr:colOff>
          <xdr:row>59</xdr:row>
          <xdr:rowOff>289560</xdr:rowOff>
        </xdr:to>
        <xdr:sp macro="" textlink="">
          <xdr:nvSpPr>
            <xdr:cNvPr id="2351" name="Option Button 303" hidden="1">
              <a:extLst>
                <a:ext uri="{63B3BB69-23CF-44E3-9099-C40C66FF867C}">
                  <a14:compatExt spid="_x0000_s2351"/>
                </a:ext>
                <a:ext uri="{FF2B5EF4-FFF2-40B4-BE49-F238E27FC236}">
                  <a16:creationId xmlns:a16="http://schemas.microsoft.com/office/drawing/2014/main" id="{00000000-0008-0000-0200-00002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59</xdr:row>
          <xdr:rowOff>99060</xdr:rowOff>
        </xdr:from>
        <xdr:to>
          <xdr:col>4</xdr:col>
          <xdr:colOff>365760</xdr:colOff>
          <xdr:row>59</xdr:row>
          <xdr:rowOff>289560</xdr:rowOff>
        </xdr:to>
        <xdr:sp macro="" textlink="">
          <xdr:nvSpPr>
            <xdr:cNvPr id="2352" name="Option Button 304" hidden="1">
              <a:extLst>
                <a:ext uri="{63B3BB69-23CF-44E3-9099-C40C66FF867C}">
                  <a14:compatExt spid="_x0000_s2352"/>
                </a:ext>
                <a:ext uri="{FF2B5EF4-FFF2-40B4-BE49-F238E27FC236}">
                  <a16:creationId xmlns:a16="http://schemas.microsoft.com/office/drawing/2014/main" id="{00000000-0008-0000-0200-00003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59</xdr:row>
          <xdr:rowOff>99060</xdr:rowOff>
        </xdr:from>
        <xdr:to>
          <xdr:col>5</xdr:col>
          <xdr:colOff>419100</xdr:colOff>
          <xdr:row>59</xdr:row>
          <xdr:rowOff>289560</xdr:rowOff>
        </xdr:to>
        <xdr:sp macro="" textlink="">
          <xdr:nvSpPr>
            <xdr:cNvPr id="2353" name="Option Button 305" hidden="1">
              <a:extLst>
                <a:ext uri="{63B3BB69-23CF-44E3-9099-C40C66FF867C}">
                  <a14:compatExt spid="_x0000_s2353"/>
                </a:ext>
                <a:ext uri="{FF2B5EF4-FFF2-40B4-BE49-F238E27FC236}">
                  <a16:creationId xmlns:a16="http://schemas.microsoft.com/office/drawing/2014/main" id="{00000000-0008-0000-0200-00003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59</xdr:row>
          <xdr:rowOff>0</xdr:rowOff>
        </xdr:from>
        <xdr:to>
          <xdr:col>6</xdr:col>
          <xdr:colOff>0</xdr:colOff>
          <xdr:row>60</xdr:row>
          <xdr:rowOff>0</xdr:rowOff>
        </xdr:to>
        <xdr:sp macro="" textlink="">
          <xdr:nvSpPr>
            <xdr:cNvPr id="2354" name="Group Box 306" hidden="1">
              <a:extLst>
                <a:ext uri="{63B3BB69-23CF-44E3-9099-C40C66FF867C}">
                  <a14:compatExt spid="_x0000_s2354"/>
                </a:ext>
                <a:ext uri="{FF2B5EF4-FFF2-40B4-BE49-F238E27FC236}">
                  <a16:creationId xmlns:a16="http://schemas.microsoft.com/office/drawing/2014/main" id="{00000000-0008-0000-0200-00003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60</xdr:row>
          <xdr:rowOff>99060</xdr:rowOff>
        </xdr:from>
        <xdr:to>
          <xdr:col>3</xdr:col>
          <xdr:colOff>350520</xdr:colOff>
          <xdr:row>60</xdr:row>
          <xdr:rowOff>289560</xdr:rowOff>
        </xdr:to>
        <xdr:sp macro="" textlink="">
          <xdr:nvSpPr>
            <xdr:cNvPr id="2355" name="Option Button 307" hidden="1">
              <a:extLst>
                <a:ext uri="{63B3BB69-23CF-44E3-9099-C40C66FF867C}">
                  <a14:compatExt spid="_x0000_s2355"/>
                </a:ext>
                <a:ext uri="{FF2B5EF4-FFF2-40B4-BE49-F238E27FC236}">
                  <a16:creationId xmlns:a16="http://schemas.microsoft.com/office/drawing/2014/main" id="{00000000-0008-0000-0200-00003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60</xdr:row>
          <xdr:rowOff>99060</xdr:rowOff>
        </xdr:from>
        <xdr:to>
          <xdr:col>4</xdr:col>
          <xdr:colOff>365760</xdr:colOff>
          <xdr:row>60</xdr:row>
          <xdr:rowOff>289560</xdr:rowOff>
        </xdr:to>
        <xdr:sp macro="" textlink="">
          <xdr:nvSpPr>
            <xdr:cNvPr id="2356" name="Option Button 308" hidden="1">
              <a:extLst>
                <a:ext uri="{63B3BB69-23CF-44E3-9099-C40C66FF867C}">
                  <a14:compatExt spid="_x0000_s2356"/>
                </a:ext>
                <a:ext uri="{FF2B5EF4-FFF2-40B4-BE49-F238E27FC236}">
                  <a16:creationId xmlns:a16="http://schemas.microsoft.com/office/drawing/2014/main" id="{00000000-0008-0000-0200-00003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60</xdr:row>
          <xdr:rowOff>99060</xdr:rowOff>
        </xdr:from>
        <xdr:to>
          <xdr:col>5</xdr:col>
          <xdr:colOff>419100</xdr:colOff>
          <xdr:row>60</xdr:row>
          <xdr:rowOff>289560</xdr:rowOff>
        </xdr:to>
        <xdr:sp macro="" textlink="">
          <xdr:nvSpPr>
            <xdr:cNvPr id="2357" name="Option Button 309" hidden="1">
              <a:extLst>
                <a:ext uri="{63B3BB69-23CF-44E3-9099-C40C66FF867C}">
                  <a14:compatExt spid="_x0000_s2357"/>
                </a:ext>
                <a:ext uri="{FF2B5EF4-FFF2-40B4-BE49-F238E27FC236}">
                  <a16:creationId xmlns:a16="http://schemas.microsoft.com/office/drawing/2014/main" id="{00000000-0008-0000-0200-00003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60</xdr:row>
          <xdr:rowOff>0</xdr:rowOff>
        </xdr:from>
        <xdr:to>
          <xdr:col>6</xdr:col>
          <xdr:colOff>0</xdr:colOff>
          <xdr:row>61</xdr:row>
          <xdr:rowOff>0</xdr:rowOff>
        </xdr:to>
        <xdr:sp macro="" textlink="">
          <xdr:nvSpPr>
            <xdr:cNvPr id="2358" name="Group Box 310" hidden="1">
              <a:extLst>
                <a:ext uri="{63B3BB69-23CF-44E3-9099-C40C66FF867C}">
                  <a14:compatExt spid="_x0000_s2358"/>
                </a:ext>
                <a:ext uri="{FF2B5EF4-FFF2-40B4-BE49-F238E27FC236}">
                  <a16:creationId xmlns:a16="http://schemas.microsoft.com/office/drawing/2014/main" id="{00000000-0008-0000-0200-00003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61</xdr:row>
          <xdr:rowOff>99060</xdr:rowOff>
        </xdr:from>
        <xdr:to>
          <xdr:col>3</xdr:col>
          <xdr:colOff>342900</xdr:colOff>
          <xdr:row>61</xdr:row>
          <xdr:rowOff>289560</xdr:rowOff>
        </xdr:to>
        <xdr:sp macro="" textlink="">
          <xdr:nvSpPr>
            <xdr:cNvPr id="2359" name="Option Button 311" hidden="1">
              <a:extLst>
                <a:ext uri="{63B3BB69-23CF-44E3-9099-C40C66FF867C}">
                  <a14:compatExt spid="_x0000_s2359"/>
                </a:ext>
                <a:ext uri="{FF2B5EF4-FFF2-40B4-BE49-F238E27FC236}">
                  <a16:creationId xmlns:a16="http://schemas.microsoft.com/office/drawing/2014/main" id="{00000000-0008-0000-0200-00003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61</xdr:row>
          <xdr:rowOff>99060</xdr:rowOff>
        </xdr:from>
        <xdr:to>
          <xdr:col>4</xdr:col>
          <xdr:colOff>365760</xdr:colOff>
          <xdr:row>61</xdr:row>
          <xdr:rowOff>289560</xdr:rowOff>
        </xdr:to>
        <xdr:sp macro="" textlink="">
          <xdr:nvSpPr>
            <xdr:cNvPr id="2360" name="Option Button 312" hidden="1">
              <a:extLst>
                <a:ext uri="{63B3BB69-23CF-44E3-9099-C40C66FF867C}">
                  <a14:compatExt spid="_x0000_s2360"/>
                </a:ext>
                <a:ext uri="{FF2B5EF4-FFF2-40B4-BE49-F238E27FC236}">
                  <a16:creationId xmlns:a16="http://schemas.microsoft.com/office/drawing/2014/main" id="{00000000-0008-0000-0200-00003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61</xdr:row>
          <xdr:rowOff>99060</xdr:rowOff>
        </xdr:from>
        <xdr:to>
          <xdr:col>5</xdr:col>
          <xdr:colOff>419100</xdr:colOff>
          <xdr:row>61</xdr:row>
          <xdr:rowOff>289560</xdr:rowOff>
        </xdr:to>
        <xdr:sp macro="" textlink="">
          <xdr:nvSpPr>
            <xdr:cNvPr id="2361" name="Option Button 313" hidden="1">
              <a:extLst>
                <a:ext uri="{63B3BB69-23CF-44E3-9099-C40C66FF867C}">
                  <a14:compatExt spid="_x0000_s2361"/>
                </a:ext>
                <a:ext uri="{FF2B5EF4-FFF2-40B4-BE49-F238E27FC236}">
                  <a16:creationId xmlns:a16="http://schemas.microsoft.com/office/drawing/2014/main" id="{00000000-0008-0000-0200-00003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61</xdr:row>
          <xdr:rowOff>0</xdr:rowOff>
        </xdr:from>
        <xdr:to>
          <xdr:col>6</xdr:col>
          <xdr:colOff>0</xdr:colOff>
          <xdr:row>62</xdr:row>
          <xdr:rowOff>0</xdr:rowOff>
        </xdr:to>
        <xdr:sp macro="" textlink="">
          <xdr:nvSpPr>
            <xdr:cNvPr id="2362" name="Group Box 314" hidden="1">
              <a:extLst>
                <a:ext uri="{63B3BB69-23CF-44E3-9099-C40C66FF867C}">
                  <a14:compatExt spid="_x0000_s2362"/>
                </a:ext>
                <a:ext uri="{FF2B5EF4-FFF2-40B4-BE49-F238E27FC236}">
                  <a16:creationId xmlns:a16="http://schemas.microsoft.com/office/drawing/2014/main" id="{00000000-0008-0000-0200-00003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62</xdr:row>
          <xdr:rowOff>99060</xdr:rowOff>
        </xdr:from>
        <xdr:to>
          <xdr:col>3</xdr:col>
          <xdr:colOff>342900</xdr:colOff>
          <xdr:row>62</xdr:row>
          <xdr:rowOff>289560</xdr:rowOff>
        </xdr:to>
        <xdr:sp macro="" textlink="">
          <xdr:nvSpPr>
            <xdr:cNvPr id="2363" name="Option Button 315" hidden="1">
              <a:extLst>
                <a:ext uri="{63B3BB69-23CF-44E3-9099-C40C66FF867C}">
                  <a14:compatExt spid="_x0000_s2363"/>
                </a:ext>
                <a:ext uri="{FF2B5EF4-FFF2-40B4-BE49-F238E27FC236}">
                  <a16:creationId xmlns:a16="http://schemas.microsoft.com/office/drawing/2014/main" id="{00000000-0008-0000-0200-00003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62</xdr:row>
          <xdr:rowOff>99060</xdr:rowOff>
        </xdr:from>
        <xdr:to>
          <xdr:col>4</xdr:col>
          <xdr:colOff>365760</xdr:colOff>
          <xdr:row>62</xdr:row>
          <xdr:rowOff>289560</xdr:rowOff>
        </xdr:to>
        <xdr:sp macro="" textlink="">
          <xdr:nvSpPr>
            <xdr:cNvPr id="2364" name="Option Button 316" hidden="1">
              <a:extLst>
                <a:ext uri="{63B3BB69-23CF-44E3-9099-C40C66FF867C}">
                  <a14:compatExt spid="_x0000_s2364"/>
                </a:ext>
                <a:ext uri="{FF2B5EF4-FFF2-40B4-BE49-F238E27FC236}">
                  <a16:creationId xmlns:a16="http://schemas.microsoft.com/office/drawing/2014/main" id="{00000000-0008-0000-0200-00003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62</xdr:row>
          <xdr:rowOff>99060</xdr:rowOff>
        </xdr:from>
        <xdr:to>
          <xdr:col>5</xdr:col>
          <xdr:colOff>419100</xdr:colOff>
          <xdr:row>62</xdr:row>
          <xdr:rowOff>289560</xdr:rowOff>
        </xdr:to>
        <xdr:sp macro="" textlink="">
          <xdr:nvSpPr>
            <xdr:cNvPr id="2365" name="Option Button 317" hidden="1">
              <a:extLst>
                <a:ext uri="{63B3BB69-23CF-44E3-9099-C40C66FF867C}">
                  <a14:compatExt spid="_x0000_s2365"/>
                </a:ext>
                <a:ext uri="{FF2B5EF4-FFF2-40B4-BE49-F238E27FC236}">
                  <a16:creationId xmlns:a16="http://schemas.microsoft.com/office/drawing/2014/main" id="{00000000-0008-0000-0200-00003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62</xdr:row>
          <xdr:rowOff>0</xdr:rowOff>
        </xdr:from>
        <xdr:to>
          <xdr:col>6</xdr:col>
          <xdr:colOff>0</xdr:colOff>
          <xdr:row>63</xdr:row>
          <xdr:rowOff>0</xdr:rowOff>
        </xdr:to>
        <xdr:sp macro="" textlink="">
          <xdr:nvSpPr>
            <xdr:cNvPr id="2366" name="Group Box 318" hidden="1">
              <a:extLst>
                <a:ext uri="{63B3BB69-23CF-44E3-9099-C40C66FF867C}">
                  <a14:compatExt spid="_x0000_s2366"/>
                </a:ext>
                <a:ext uri="{FF2B5EF4-FFF2-40B4-BE49-F238E27FC236}">
                  <a16:creationId xmlns:a16="http://schemas.microsoft.com/office/drawing/2014/main" id="{00000000-0008-0000-0200-00003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63</xdr:row>
          <xdr:rowOff>99060</xdr:rowOff>
        </xdr:from>
        <xdr:to>
          <xdr:col>3</xdr:col>
          <xdr:colOff>342900</xdr:colOff>
          <xdr:row>63</xdr:row>
          <xdr:rowOff>289560</xdr:rowOff>
        </xdr:to>
        <xdr:sp macro="" textlink="">
          <xdr:nvSpPr>
            <xdr:cNvPr id="2367" name="Option Button 319" hidden="1">
              <a:extLst>
                <a:ext uri="{63B3BB69-23CF-44E3-9099-C40C66FF867C}">
                  <a14:compatExt spid="_x0000_s2367"/>
                </a:ext>
                <a:ext uri="{FF2B5EF4-FFF2-40B4-BE49-F238E27FC236}">
                  <a16:creationId xmlns:a16="http://schemas.microsoft.com/office/drawing/2014/main" id="{00000000-0008-0000-0200-00003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63</xdr:row>
          <xdr:rowOff>99060</xdr:rowOff>
        </xdr:from>
        <xdr:to>
          <xdr:col>4</xdr:col>
          <xdr:colOff>365760</xdr:colOff>
          <xdr:row>63</xdr:row>
          <xdr:rowOff>289560</xdr:rowOff>
        </xdr:to>
        <xdr:sp macro="" textlink="">
          <xdr:nvSpPr>
            <xdr:cNvPr id="2368" name="Option Button 320" hidden="1">
              <a:extLst>
                <a:ext uri="{63B3BB69-23CF-44E3-9099-C40C66FF867C}">
                  <a14:compatExt spid="_x0000_s2368"/>
                </a:ext>
                <a:ext uri="{FF2B5EF4-FFF2-40B4-BE49-F238E27FC236}">
                  <a16:creationId xmlns:a16="http://schemas.microsoft.com/office/drawing/2014/main" id="{00000000-0008-0000-0200-00004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63</xdr:row>
          <xdr:rowOff>99060</xdr:rowOff>
        </xdr:from>
        <xdr:to>
          <xdr:col>5</xdr:col>
          <xdr:colOff>419100</xdr:colOff>
          <xdr:row>63</xdr:row>
          <xdr:rowOff>289560</xdr:rowOff>
        </xdr:to>
        <xdr:sp macro="" textlink="">
          <xdr:nvSpPr>
            <xdr:cNvPr id="2369" name="Option Button 321" hidden="1">
              <a:extLst>
                <a:ext uri="{63B3BB69-23CF-44E3-9099-C40C66FF867C}">
                  <a14:compatExt spid="_x0000_s2369"/>
                </a:ext>
                <a:ext uri="{FF2B5EF4-FFF2-40B4-BE49-F238E27FC236}">
                  <a16:creationId xmlns:a16="http://schemas.microsoft.com/office/drawing/2014/main" id="{00000000-0008-0000-0200-00004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63</xdr:row>
          <xdr:rowOff>0</xdr:rowOff>
        </xdr:from>
        <xdr:to>
          <xdr:col>6</xdr:col>
          <xdr:colOff>0</xdr:colOff>
          <xdr:row>64</xdr:row>
          <xdr:rowOff>0</xdr:rowOff>
        </xdr:to>
        <xdr:sp macro="" textlink="">
          <xdr:nvSpPr>
            <xdr:cNvPr id="2370" name="Group Box 322" hidden="1">
              <a:extLst>
                <a:ext uri="{63B3BB69-23CF-44E3-9099-C40C66FF867C}">
                  <a14:compatExt spid="_x0000_s2370"/>
                </a:ext>
                <a:ext uri="{FF2B5EF4-FFF2-40B4-BE49-F238E27FC236}">
                  <a16:creationId xmlns:a16="http://schemas.microsoft.com/office/drawing/2014/main" id="{00000000-0008-0000-0200-00004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64</xdr:row>
          <xdr:rowOff>99060</xdr:rowOff>
        </xdr:from>
        <xdr:to>
          <xdr:col>3</xdr:col>
          <xdr:colOff>342900</xdr:colOff>
          <xdr:row>64</xdr:row>
          <xdr:rowOff>289560</xdr:rowOff>
        </xdr:to>
        <xdr:sp macro="" textlink="">
          <xdr:nvSpPr>
            <xdr:cNvPr id="2371" name="Option Button 323" hidden="1">
              <a:extLst>
                <a:ext uri="{63B3BB69-23CF-44E3-9099-C40C66FF867C}">
                  <a14:compatExt spid="_x0000_s2371"/>
                </a:ext>
                <a:ext uri="{FF2B5EF4-FFF2-40B4-BE49-F238E27FC236}">
                  <a16:creationId xmlns:a16="http://schemas.microsoft.com/office/drawing/2014/main" id="{00000000-0008-0000-0200-00004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64</xdr:row>
          <xdr:rowOff>99060</xdr:rowOff>
        </xdr:from>
        <xdr:to>
          <xdr:col>4</xdr:col>
          <xdr:colOff>365760</xdr:colOff>
          <xdr:row>64</xdr:row>
          <xdr:rowOff>289560</xdr:rowOff>
        </xdr:to>
        <xdr:sp macro="" textlink="">
          <xdr:nvSpPr>
            <xdr:cNvPr id="2372" name="Option Button 324" hidden="1">
              <a:extLst>
                <a:ext uri="{63B3BB69-23CF-44E3-9099-C40C66FF867C}">
                  <a14:compatExt spid="_x0000_s2372"/>
                </a:ext>
                <a:ext uri="{FF2B5EF4-FFF2-40B4-BE49-F238E27FC236}">
                  <a16:creationId xmlns:a16="http://schemas.microsoft.com/office/drawing/2014/main" id="{00000000-0008-0000-0200-00004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64</xdr:row>
          <xdr:rowOff>99060</xdr:rowOff>
        </xdr:from>
        <xdr:to>
          <xdr:col>5</xdr:col>
          <xdr:colOff>419100</xdr:colOff>
          <xdr:row>64</xdr:row>
          <xdr:rowOff>289560</xdr:rowOff>
        </xdr:to>
        <xdr:sp macro="" textlink="">
          <xdr:nvSpPr>
            <xdr:cNvPr id="2373" name="Option Button 325" hidden="1">
              <a:extLst>
                <a:ext uri="{63B3BB69-23CF-44E3-9099-C40C66FF867C}">
                  <a14:compatExt spid="_x0000_s2373"/>
                </a:ext>
                <a:ext uri="{FF2B5EF4-FFF2-40B4-BE49-F238E27FC236}">
                  <a16:creationId xmlns:a16="http://schemas.microsoft.com/office/drawing/2014/main" id="{00000000-0008-0000-0200-00004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64</xdr:row>
          <xdr:rowOff>0</xdr:rowOff>
        </xdr:from>
        <xdr:to>
          <xdr:col>6</xdr:col>
          <xdr:colOff>0</xdr:colOff>
          <xdr:row>65</xdr:row>
          <xdr:rowOff>0</xdr:rowOff>
        </xdr:to>
        <xdr:sp macro="" textlink="">
          <xdr:nvSpPr>
            <xdr:cNvPr id="2374" name="Group Box 326" hidden="1">
              <a:extLst>
                <a:ext uri="{63B3BB69-23CF-44E3-9099-C40C66FF867C}">
                  <a14:compatExt spid="_x0000_s2374"/>
                </a:ext>
                <a:ext uri="{FF2B5EF4-FFF2-40B4-BE49-F238E27FC236}">
                  <a16:creationId xmlns:a16="http://schemas.microsoft.com/office/drawing/2014/main" id="{00000000-0008-0000-0200-00004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65</xdr:row>
          <xdr:rowOff>99060</xdr:rowOff>
        </xdr:from>
        <xdr:to>
          <xdr:col>3</xdr:col>
          <xdr:colOff>342900</xdr:colOff>
          <xdr:row>65</xdr:row>
          <xdr:rowOff>289560</xdr:rowOff>
        </xdr:to>
        <xdr:sp macro="" textlink="">
          <xdr:nvSpPr>
            <xdr:cNvPr id="2375" name="Option Button 327" hidden="1">
              <a:extLst>
                <a:ext uri="{63B3BB69-23CF-44E3-9099-C40C66FF867C}">
                  <a14:compatExt spid="_x0000_s2375"/>
                </a:ext>
                <a:ext uri="{FF2B5EF4-FFF2-40B4-BE49-F238E27FC236}">
                  <a16:creationId xmlns:a16="http://schemas.microsoft.com/office/drawing/2014/main" id="{00000000-0008-0000-0200-00004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65</xdr:row>
          <xdr:rowOff>99060</xdr:rowOff>
        </xdr:from>
        <xdr:to>
          <xdr:col>4</xdr:col>
          <xdr:colOff>365760</xdr:colOff>
          <xdr:row>65</xdr:row>
          <xdr:rowOff>289560</xdr:rowOff>
        </xdr:to>
        <xdr:sp macro="" textlink="">
          <xdr:nvSpPr>
            <xdr:cNvPr id="2376" name="Option Button 328" hidden="1">
              <a:extLst>
                <a:ext uri="{63B3BB69-23CF-44E3-9099-C40C66FF867C}">
                  <a14:compatExt spid="_x0000_s2376"/>
                </a:ext>
                <a:ext uri="{FF2B5EF4-FFF2-40B4-BE49-F238E27FC236}">
                  <a16:creationId xmlns:a16="http://schemas.microsoft.com/office/drawing/2014/main" id="{00000000-0008-0000-0200-00004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65</xdr:row>
          <xdr:rowOff>99060</xdr:rowOff>
        </xdr:from>
        <xdr:to>
          <xdr:col>5</xdr:col>
          <xdr:colOff>419100</xdr:colOff>
          <xdr:row>65</xdr:row>
          <xdr:rowOff>289560</xdr:rowOff>
        </xdr:to>
        <xdr:sp macro="" textlink="">
          <xdr:nvSpPr>
            <xdr:cNvPr id="2377" name="Option Button 329" hidden="1">
              <a:extLst>
                <a:ext uri="{63B3BB69-23CF-44E3-9099-C40C66FF867C}">
                  <a14:compatExt spid="_x0000_s2377"/>
                </a:ext>
                <a:ext uri="{FF2B5EF4-FFF2-40B4-BE49-F238E27FC236}">
                  <a16:creationId xmlns:a16="http://schemas.microsoft.com/office/drawing/2014/main" id="{00000000-0008-0000-0200-00004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65</xdr:row>
          <xdr:rowOff>0</xdr:rowOff>
        </xdr:from>
        <xdr:to>
          <xdr:col>6</xdr:col>
          <xdr:colOff>0</xdr:colOff>
          <xdr:row>66</xdr:row>
          <xdr:rowOff>0</xdr:rowOff>
        </xdr:to>
        <xdr:sp macro="" textlink="">
          <xdr:nvSpPr>
            <xdr:cNvPr id="2378" name="Group Box 330" hidden="1">
              <a:extLst>
                <a:ext uri="{63B3BB69-23CF-44E3-9099-C40C66FF867C}">
                  <a14:compatExt spid="_x0000_s2378"/>
                </a:ext>
                <a:ext uri="{FF2B5EF4-FFF2-40B4-BE49-F238E27FC236}">
                  <a16:creationId xmlns:a16="http://schemas.microsoft.com/office/drawing/2014/main" id="{00000000-0008-0000-0200-00004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66</xdr:row>
          <xdr:rowOff>99060</xdr:rowOff>
        </xdr:from>
        <xdr:to>
          <xdr:col>3</xdr:col>
          <xdr:colOff>342900</xdr:colOff>
          <xdr:row>66</xdr:row>
          <xdr:rowOff>289560</xdr:rowOff>
        </xdr:to>
        <xdr:sp macro="" textlink="">
          <xdr:nvSpPr>
            <xdr:cNvPr id="2379" name="Option Button 331" hidden="1">
              <a:extLst>
                <a:ext uri="{63B3BB69-23CF-44E3-9099-C40C66FF867C}">
                  <a14:compatExt spid="_x0000_s2379"/>
                </a:ext>
                <a:ext uri="{FF2B5EF4-FFF2-40B4-BE49-F238E27FC236}">
                  <a16:creationId xmlns:a16="http://schemas.microsoft.com/office/drawing/2014/main" id="{00000000-0008-0000-0200-00004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66</xdr:row>
          <xdr:rowOff>99060</xdr:rowOff>
        </xdr:from>
        <xdr:to>
          <xdr:col>4</xdr:col>
          <xdr:colOff>365760</xdr:colOff>
          <xdr:row>66</xdr:row>
          <xdr:rowOff>289560</xdr:rowOff>
        </xdr:to>
        <xdr:sp macro="" textlink="">
          <xdr:nvSpPr>
            <xdr:cNvPr id="2380" name="Option Button 332" hidden="1">
              <a:extLst>
                <a:ext uri="{63B3BB69-23CF-44E3-9099-C40C66FF867C}">
                  <a14:compatExt spid="_x0000_s2380"/>
                </a:ext>
                <a:ext uri="{FF2B5EF4-FFF2-40B4-BE49-F238E27FC236}">
                  <a16:creationId xmlns:a16="http://schemas.microsoft.com/office/drawing/2014/main" id="{00000000-0008-0000-0200-00004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66</xdr:row>
          <xdr:rowOff>99060</xdr:rowOff>
        </xdr:from>
        <xdr:to>
          <xdr:col>5</xdr:col>
          <xdr:colOff>419100</xdr:colOff>
          <xdr:row>66</xdr:row>
          <xdr:rowOff>289560</xdr:rowOff>
        </xdr:to>
        <xdr:sp macro="" textlink="">
          <xdr:nvSpPr>
            <xdr:cNvPr id="2381" name="Option Button 333" hidden="1">
              <a:extLst>
                <a:ext uri="{63B3BB69-23CF-44E3-9099-C40C66FF867C}">
                  <a14:compatExt spid="_x0000_s2381"/>
                </a:ext>
                <a:ext uri="{FF2B5EF4-FFF2-40B4-BE49-F238E27FC236}">
                  <a16:creationId xmlns:a16="http://schemas.microsoft.com/office/drawing/2014/main" id="{00000000-0008-0000-0200-00004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66</xdr:row>
          <xdr:rowOff>0</xdr:rowOff>
        </xdr:from>
        <xdr:to>
          <xdr:col>6</xdr:col>
          <xdr:colOff>0</xdr:colOff>
          <xdr:row>67</xdr:row>
          <xdr:rowOff>0</xdr:rowOff>
        </xdr:to>
        <xdr:sp macro="" textlink="">
          <xdr:nvSpPr>
            <xdr:cNvPr id="2382" name="Group Box 334" hidden="1">
              <a:extLst>
                <a:ext uri="{63B3BB69-23CF-44E3-9099-C40C66FF867C}">
                  <a14:compatExt spid="_x0000_s2382"/>
                </a:ext>
                <a:ext uri="{FF2B5EF4-FFF2-40B4-BE49-F238E27FC236}">
                  <a16:creationId xmlns:a16="http://schemas.microsoft.com/office/drawing/2014/main" id="{00000000-0008-0000-0200-00004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67</xdr:row>
          <xdr:rowOff>99060</xdr:rowOff>
        </xdr:from>
        <xdr:to>
          <xdr:col>3</xdr:col>
          <xdr:colOff>342900</xdr:colOff>
          <xdr:row>67</xdr:row>
          <xdr:rowOff>289560</xdr:rowOff>
        </xdr:to>
        <xdr:sp macro="" textlink="">
          <xdr:nvSpPr>
            <xdr:cNvPr id="2383" name="Option Button 335" hidden="1">
              <a:extLst>
                <a:ext uri="{63B3BB69-23CF-44E3-9099-C40C66FF867C}">
                  <a14:compatExt spid="_x0000_s2383"/>
                </a:ext>
                <a:ext uri="{FF2B5EF4-FFF2-40B4-BE49-F238E27FC236}">
                  <a16:creationId xmlns:a16="http://schemas.microsoft.com/office/drawing/2014/main" id="{00000000-0008-0000-0200-00004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67</xdr:row>
          <xdr:rowOff>99060</xdr:rowOff>
        </xdr:from>
        <xdr:to>
          <xdr:col>4</xdr:col>
          <xdr:colOff>365760</xdr:colOff>
          <xdr:row>67</xdr:row>
          <xdr:rowOff>289560</xdr:rowOff>
        </xdr:to>
        <xdr:sp macro="" textlink="">
          <xdr:nvSpPr>
            <xdr:cNvPr id="2384" name="Option Button 336" hidden="1">
              <a:extLst>
                <a:ext uri="{63B3BB69-23CF-44E3-9099-C40C66FF867C}">
                  <a14:compatExt spid="_x0000_s2384"/>
                </a:ext>
                <a:ext uri="{FF2B5EF4-FFF2-40B4-BE49-F238E27FC236}">
                  <a16:creationId xmlns:a16="http://schemas.microsoft.com/office/drawing/2014/main" id="{00000000-0008-0000-0200-00005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67</xdr:row>
          <xdr:rowOff>99060</xdr:rowOff>
        </xdr:from>
        <xdr:to>
          <xdr:col>5</xdr:col>
          <xdr:colOff>419100</xdr:colOff>
          <xdr:row>67</xdr:row>
          <xdr:rowOff>289560</xdr:rowOff>
        </xdr:to>
        <xdr:sp macro="" textlink="">
          <xdr:nvSpPr>
            <xdr:cNvPr id="2385" name="Option Button 337" hidden="1">
              <a:extLst>
                <a:ext uri="{63B3BB69-23CF-44E3-9099-C40C66FF867C}">
                  <a14:compatExt spid="_x0000_s2385"/>
                </a:ext>
                <a:ext uri="{FF2B5EF4-FFF2-40B4-BE49-F238E27FC236}">
                  <a16:creationId xmlns:a16="http://schemas.microsoft.com/office/drawing/2014/main" id="{00000000-0008-0000-0200-00005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67</xdr:row>
          <xdr:rowOff>0</xdr:rowOff>
        </xdr:from>
        <xdr:to>
          <xdr:col>6</xdr:col>
          <xdr:colOff>0</xdr:colOff>
          <xdr:row>68</xdr:row>
          <xdr:rowOff>0</xdr:rowOff>
        </xdr:to>
        <xdr:sp macro="" textlink="">
          <xdr:nvSpPr>
            <xdr:cNvPr id="2386" name="Group Box 338" hidden="1">
              <a:extLst>
                <a:ext uri="{63B3BB69-23CF-44E3-9099-C40C66FF867C}">
                  <a14:compatExt spid="_x0000_s2386"/>
                </a:ext>
                <a:ext uri="{FF2B5EF4-FFF2-40B4-BE49-F238E27FC236}">
                  <a16:creationId xmlns:a16="http://schemas.microsoft.com/office/drawing/2014/main" id="{00000000-0008-0000-0200-00005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68</xdr:row>
          <xdr:rowOff>99060</xdr:rowOff>
        </xdr:from>
        <xdr:to>
          <xdr:col>3</xdr:col>
          <xdr:colOff>342900</xdr:colOff>
          <xdr:row>68</xdr:row>
          <xdr:rowOff>289560</xdr:rowOff>
        </xdr:to>
        <xdr:sp macro="" textlink="">
          <xdr:nvSpPr>
            <xdr:cNvPr id="2387" name="Option Button 339" hidden="1">
              <a:extLst>
                <a:ext uri="{63B3BB69-23CF-44E3-9099-C40C66FF867C}">
                  <a14:compatExt spid="_x0000_s2387"/>
                </a:ext>
                <a:ext uri="{FF2B5EF4-FFF2-40B4-BE49-F238E27FC236}">
                  <a16:creationId xmlns:a16="http://schemas.microsoft.com/office/drawing/2014/main" id="{00000000-0008-0000-0200-00005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68</xdr:row>
          <xdr:rowOff>99060</xdr:rowOff>
        </xdr:from>
        <xdr:to>
          <xdr:col>4</xdr:col>
          <xdr:colOff>365760</xdr:colOff>
          <xdr:row>68</xdr:row>
          <xdr:rowOff>289560</xdr:rowOff>
        </xdr:to>
        <xdr:sp macro="" textlink="">
          <xdr:nvSpPr>
            <xdr:cNvPr id="2388" name="Option Button 340" hidden="1">
              <a:extLst>
                <a:ext uri="{63B3BB69-23CF-44E3-9099-C40C66FF867C}">
                  <a14:compatExt spid="_x0000_s2388"/>
                </a:ext>
                <a:ext uri="{FF2B5EF4-FFF2-40B4-BE49-F238E27FC236}">
                  <a16:creationId xmlns:a16="http://schemas.microsoft.com/office/drawing/2014/main" id="{00000000-0008-0000-0200-00005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68</xdr:row>
          <xdr:rowOff>99060</xdr:rowOff>
        </xdr:from>
        <xdr:to>
          <xdr:col>5</xdr:col>
          <xdr:colOff>419100</xdr:colOff>
          <xdr:row>68</xdr:row>
          <xdr:rowOff>289560</xdr:rowOff>
        </xdr:to>
        <xdr:sp macro="" textlink="">
          <xdr:nvSpPr>
            <xdr:cNvPr id="2389" name="Option Button 341" hidden="1">
              <a:extLst>
                <a:ext uri="{63B3BB69-23CF-44E3-9099-C40C66FF867C}">
                  <a14:compatExt spid="_x0000_s2389"/>
                </a:ext>
                <a:ext uri="{FF2B5EF4-FFF2-40B4-BE49-F238E27FC236}">
                  <a16:creationId xmlns:a16="http://schemas.microsoft.com/office/drawing/2014/main" id="{00000000-0008-0000-0200-00005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68</xdr:row>
          <xdr:rowOff>0</xdr:rowOff>
        </xdr:from>
        <xdr:to>
          <xdr:col>6</xdr:col>
          <xdr:colOff>0</xdr:colOff>
          <xdr:row>69</xdr:row>
          <xdr:rowOff>0</xdr:rowOff>
        </xdr:to>
        <xdr:sp macro="" textlink="">
          <xdr:nvSpPr>
            <xdr:cNvPr id="2390" name="Group Box 342" hidden="1">
              <a:extLst>
                <a:ext uri="{63B3BB69-23CF-44E3-9099-C40C66FF867C}">
                  <a14:compatExt spid="_x0000_s2390"/>
                </a:ext>
                <a:ext uri="{FF2B5EF4-FFF2-40B4-BE49-F238E27FC236}">
                  <a16:creationId xmlns:a16="http://schemas.microsoft.com/office/drawing/2014/main" id="{00000000-0008-0000-0200-00005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69</xdr:row>
          <xdr:rowOff>99060</xdr:rowOff>
        </xdr:from>
        <xdr:to>
          <xdr:col>3</xdr:col>
          <xdr:colOff>342900</xdr:colOff>
          <xdr:row>69</xdr:row>
          <xdr:rowOff>289560</xdr:rowOff>
        </xdr:to>
        <xdr:sp macro="" textlink="">
          <xdr:nvSpPr>
            <xdr:cNvPr id="2391" name="Option Button 343" hidden="1">
              <a:extLst>
                <a:ext uri="{63B3BB69-23CF-44E3-9099-C40C66FF867C}">
                  <a14:compatExt spid="_x0000_s2391"/>
                </a:ext>
                <a:ext uri="{FF2B5EF4-FFF2-40B4-BE49-F238E27FC236}">
                  <a16:creationId xmlns:a16="http://schemas.microsoft.com/office/drawing/2014/main" id="{00000000-0008-0000-0200-00005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69</xdr:row>
          <xdr:rowOff>99060</xdr:rowOff>
        </xdr:from>
        <xdr:to>
          <xdr:col>4</xdr:col>
          <xdr:colOff>365760</xdr:colOff>
          <xdr:row>69</xdr:row>
          <xdr:rowOff>289560</xdr:rowOff>
        </xdr:to>
        <xdr:sp macro="" textlink="">
          <xdr:nvSpPr>
            <xdr:cNvPr id="2392" name="Option Button 344" hidden="1">
              <a:extLst>
                <a:ext uri="{63B3BB69-23CF-44E3-9099-C40C66FF867C}">
                  <a14:compatExt spid="_x0000_s2392"/>
                </a:ext>
                <a:ext uri="{FF2B5EF4-FFF2-40B4-BE49-F238E27FC236}">
                  <a16:creationId xmlns:a16="http://schemas.microsoft.com/office/drawing/2014/main" id="{00000000-0008-0000-0200-00005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69</xdr:row>
          <xdr:rowOff>99060</xdr:rowOff>
        </xdr:from>
        <xdr:to>
          <xdr:col>5</xdr:col>
          <xdr:colOff>419100</xdr:colOff>
          <xdr:row>69</xdr:row>
          <xdr:rowOff>289560</xdr:rowOff>
        </xdr:to>
        <xdr:sp macro="" textlink="">
          <xdr:nvSpPr>
            <xdr:cNvPr id="2393" name="Option Button 345" hidden="1">
              <a:extLst>
                <a:ext uri="{63B3BB69-23CF-44E3-9099-C40C66FF867C}">
                  <a14:compatExt spid="_x0000_s2393"/>
                </a:ext>
                <a:ext uri="{FF2B5EF4-FFF2-40B4-BE49-F238E27FC236}">
                  <a16:creationId xmlns:a16="http://schemas.microsoft.com/office/drawing/2014/main" id="{00000000-0008-0000-0200-00005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69</xdr:row>
          <xdr:rowOff>0</xdr:rowOff>
        </xdr:from>
        <xdr:to>
          <xdr:col>6</xdr:col>
          <xdr:colOff>0</xdr:colOff>
          <xdr:row>70</xdr:row>
          <xdr:rowOff>0</xdr:rowOff>
        </xdr:to>
        <xdr:sp macro="" textlink="">
          <xdr:nvSpPr>
            <xdr:cNvPr id="2394" name="Group Box 346" hidden="1">
              <a:extLst>
                <a:ext uri="{63B3BB69-23CF-44E3-9099-C40C66FF867C}">
                  <a14:compatExt spid="_x0000_s2394"/>
                </a:ext>
                <a:ext uri="{FF2B5EF4-FFF2-40B4-BE49-F238E27FC236}">
                  <a16:creationId xmlns:a16="http://schemas.microsoft.com/office/drawing/2014/main" id="{00000000-0008-0000-0200-00005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70</xdr:row>
          <xdr:rowOff>99060</xdr:rowOff>
        </xdr:from>
        <xdr:to>
          <xdr:col>3</xdr:col>
          <xdr:colOff>342900</xdr:colOff>
          <xdr:row>70</xdr:row>
          <xdr:rowOff>289560</xdr:rowOff>
        </xdr:to>
        <xdr:sp macro="" textlink="">
          <xdr:nvSpPr>
            <xdr:cNvPr id="2395" name="Option Button 347" hidden="1">
              <a:extLst>
                <a:ext uri="{63B3BB69-23CF-44E3-9099-C40C66FF867C}">
                  <a14:compatExt spid="_x0000_s2395"/>
                </a:ext>
                <a:ext uri="{FF2B5EF4-FFF2-40B4-BE49-F238E27FC236}">
                  <a16:creationId xmlns:a16="http://schemas.microsoft.com/office/drawing/2014/main" id="{00000000-0008-0000-0200-00005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70</xdr:row>
          <xdr:rowOff>99060</xdr:rowOff>
        </xdr:from>
        <xdr:to>
          <xdr:col>4</xdr:col>
          <xdr:colOff>365760</xdr:colOff>
          <xdr:row>70</xdr:row>
          <xdr:rowOff>289560</xdr:rowOff>
        </xdr:to>
        <xdr:sp macro="" textlink="">
          <xdr:nvSpPr>
            <xdr:cNvPr id="2396" name="Option Button 348" hidden="1">
              <a:extLst>
                <a:ext uri="{63B3BB69-23CF-44E3-9099-C40C66FF867C}">
                  <a14:compatExt spid="_x0000_s2396"/>
                </a:ext>
                <a:ext uri="{FF2B5EF4-FFF2-40B4-BE49-F238E27FC236}">
                  <a16:creationId xmlns:a16="http://schemas.microsoft.com/office/drawing/2014/main" id="{00000000-0008-0000-0200-00005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70</xdr:row>
          <xdr:rowOff>99060</xdr:rowOff>
        </xdr:from>
        <xdr:to>
          <xdr:col>5</xdr:col>
          <xdr:colOff>419100</xdr:colOff>
          <xdr:row>70</xdr:row>
          <xdr:rowOff>289560</xdr:rowOff>
        </xdr:to>
        <xdr:sp macro="" textlink="">
          <xdr:nvSpPr>
            <xdr:cNvPr id="2397" name="Option Button 349" hidden="1">
              <a:extLst>
                <a:ext uri="{63B3BB69-23CF-44E3-9099-C40C66FF867C}">
                  <a14:compatExt spid="_x0000_s2397"/>
                </a:ext>
                <a:ext uri="{FF2B5EF4-FFF2-40B4-BE49-F238E27FC236}">
                  <a16:creationId xmlns:a16="http://schemas.microsoft.com/office/drawing/2014/main" id="{00000000-0008-0000-0200-00005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70</xdr:row>
          <xdr:rowOff>0</xdr:rowOff>
        </xdr:from>
        <xdr:to>
          <xdr:col>6</xdr:col>
          <xdr:colOff>0</xdr:colOff>
          <xdr:row>71</xdr:row>
          <xdr:rowOff>0</xdr:rowOff>
        </xdr:to>
        <xdr:sp macro="" textlink="">
          <xdr:nvSpPr>
            <xdr:cNvPr id="2398" name="Group Box 350" hidden="1">
              <a:extLst>
                <a:ext uri="{63B3BB69-23CF-44E3-9099-C40C66FF867C}">
                  <a14:compatExt spid="_x0000_s2398"/>
                </a:ext>
                <a:ext uri="{FF2B5EF4-FFF2-40B4-BE49-F238E27FC236}">
                  <a16:creationId xmlns:a16="http://schemas.microsoft.com/office/drawing/2014/main" id="{00000000-0008-0000-0200-00005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71</xdr:row>
          <xdr:rowOff>99060</xdr:rowOff>
        </xdr:from>
        <xdr:to>
          <xdr:col>3</xdr:col>
          <xdr:colOff>342900</xdr:colOff>
          <xdr:row>71</xdr:row>
          <xdr:rowOff>289560</xdr:rowOff>
        </xdr:to>
        <xdr:sp macro="" textlink="">
          <xdr:nvSpPr>
            <xdr:cNvPr id="2399" name="Option Button 351" hidden="1">
              <a:extLst>
                <a:ext uri="{63B3BB69-23CF-44E3-9099-C40C66FF867C}">
                  <a14:compatExt spid="_x0000_s2399"/>
                </a:ext>
                <a:ext uri="{FF2B5EF4-FFF2-40B4-BE49-F238E27FC236}">
                  <a16:creationId xmlns:a16="http://schemas.microsoft.com/office/drawing/2014/main" id="{00000000-0008-0000-0200-00005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71</xdr:row>
          <xdr:rowOff>99060</xdr:rowOff>
        </xdr:from>
        <xdr:to>
          <xdr:col>4</xdr:col>
          <xdr:colOff>365760</xdr:colOff>
          <xdr:row>71</xdr:row>
          <xdr:rowOff>289560</xdr:rowOff>
        </xdr:to>
        <xdr:sp macro="" textlink="">
          <xdr:nvSpPr>
            <xdr:cNvPr id="2400" name="Option Button 352" hidden="1">
              <a:extLst>
                <a:ext uri="{63B3BB69-23CF-44E3-9099-C40C66FF867C}">
                  <a14:compatExt spid="_x0000_s2400"/>
                </a:ext>
                <a:ext uri="{FF2B5EF4-FFF2-40B4-BE49-F238E27FC236}">
                  <a16:creationId xmlns:a16="http://schemas.microsoft.com/office/drawing/2014/main" id="{00000000-0008-0000-0200-00006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71</xdr:row>
          <xdr:rowOff>99060</xdr:rowOff>
        </xdr:from>
        <xdr:to>
          <xdr:col>5</xdr:col>
          <xdr:colOff>419100</xdr:colOff>
          <xdr:row>71</xdr:row>
          <xdr:rowOff>289560</xdr:rowOff>
        </xdr:to>
        <xdr:sp macro="" textlink="">
          <xdr:nvSpPr>
            <xdr:cNvPr id="2401" name="Option Button 353" hidden="1">
              <a:extLst>
                <a:ext uri="{63B3BB69-23CF-44E3-9099-C40C66FF867C}">
                  <a14:compatExt spid="_x0000_s2401"/>
                </a:ext>
                <a:ext uri="{FF2B5EF4-FFF2-40B4-BE49-F238E27FC236}">
                  <a16:creationId xmlns:a16="http://schemas.microsoft.com/office/drawing/2014/main" id="{00000000-0008-0000-0200-00006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71</xdr:row>
          <xdr:rowOff>0</xdr:rowOff>
        </xdr:from>
        <xdr:to>
          <xdr:col>6</xdr:col>
          <xdr:colOff>0</xdr:colOff>
          <xdr:row>72</xdr:row>
          <xdr:rowOff>0</xdr:rowOff>
        </xdr:to>
        <xdr:sp macro="" textlink="">
          <xdr:nvSpPr>
            <xdr:cNvPr id="2402" name="Group Box 354" hidden="1">
              <a:extLst>
                <a:ext uri="{63B3BB69-23CF-44E3-9099-C40C66FF867C}">
                  <a14:compatExt spid="_x0000_s2402"/>
                </a:ext>
                <a:ext uri="{FF2B5EF4-FFF2-40B4-BE49-F238E27FC236}">
                  <a16:creationId xmlns:a16="http://schemas.microsoft.com/office/drawing/2014/main" id="{00000000-0008-0000-0200-00006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72</xdr:row>
          <xdr:rowOff>99060</xdr:rowOff>
        </xdr:from>
        <xdr:to>
          <xdr:col>3</xdr:col>
          <xdr:colOff>342900</xdr:colOff>
          <xdr:row>72</xdr:row>
          <xdr:rowOff>289560</xdr:rowOff>
        </xdr:to>
        <xdr:sp macro="" textlink="">
          <xdr:nvSpPr>
            <xdr:cNvPr id="2403" name="Option Button 355" hidden="1">
              <a:extLst>
                <a:ext uri="{63B3BB69-23CF-44E3-9099-C40C66FF867C}">
                  <a14:compatExt spid="_x0000_s2403"/>
                </a:ext>
                <a:ext uri="{FF2B5EF4-FFF2-40B4-BE49-F238E27FC236}">
                  <a16:creationId xmlns:a16="http://schemas.microsoft.com/office/drawing/2014/main" id="{00000000-0008-0000-0200-00006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72</xdr:row>
          <xdr:rowOff>99060</xdr:rowOff>
        </xdr:from>
        <xdr:to>
          <xdr:col>4</xdr:col>
          <xdr:colOff>365760</xdr:colOff>
          <xdr:row>72</xdr:row>
          <xdr:rowOff>289560</xdr:rowOff>
        </xdr:to>
        <xdr:sp macro="" textlink="">
          <xdr:nvSpPr>
            <xdr:cNvPr id="2404" name="Option Button 356" hidden="1">
              <a:extLst>
                <a:ext uri="{63B3BB69-23CF-44E3-9099-C40C66FF867C}">
                  <a14:compatExt spid="_x0000_s2404"/>
                </a:ext>
                <a:ext uri="{FF2B5EF4-FFF2-40B4-BE49-F238E27FC236}">
                  <a16:creationId xmlns:a16="http://schemas.microsoft.com/office/drawing/2014/main" id="{00000000-0008-0000-0200-00006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72</xdr:row>
          <xdr:rowOff>99060</xdr:rowOff>
        </xdr:from>
        <xdr:to>
          <xdr:col>5</xdr:col>
          <xdr:colOff>419100</xdr:colOff>
          <xdr:row>72</xdr:row>
          <xdr:rowOff>289560</xdr:rowOff>
        </xdr:to>
        <xdr:sp macro="" textlink="">
          <xdr:nvSpPr>
            <xdr:cNvPr id="2405" name="Option Button 357" hidden="1">
              <a:extLst>
                <a:ext uri="{63B3BB69-23CF-44E3-9099-C40C66FF867C}">
                  <a14:compatExt spid="_x0000_s2405"/>
                </a:ext>
                <a:ext uri="{FF2B5EF4-FFF2-40B4-BE49-F238E27FC236}">
                  <a16:creationId xmlns:a16="http://schemas.microsoft.com/office/drawing/2014/main" id="{00000000-0008-0000-0200-00006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72</xdr:row>
          <xdr:rowOff>0</xdr:rowOff>
        </xdr:from>
        <xdr:to>
          <xdr:col>6</xdr:col>
          <xdr:colOff>0</xdr:colOff>
          <xdr:row>73</xdr:row>
          <xdr:rowOff>0</xdr:rowOff>
        </xdr:to>
        <xdr:sp macro="" textlink="">
          <xdr:nvSpPr>
            <xdr:cNvPr id="2406" name="Group Box 358" hidden="1">
              <a:extLst>
                <a:ext uri="{63B3BB69-23CF-44E3-9099-C40C66FF867C}">
                  <a14:compatExt spid="_x0000_s2406"/>
                </a:ext>
                <a:ext uri="{FF2B5EF4-FFF2-40B4-BE49-F238E27FC236}">
                  <a16:creationId xmlns:a16="http://schemas.microsoft.com/office/drawing/2014/main" id="{00000000-0008-0000-0200-00006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73</xdr:row>
          <xdr:rowOff>99060</xdr:rowOff>
        </xdr:from>
        <xdr:to>
          <xdr:col>3</xdr:col>
          <xdr:colOff>342900</xdr:colOff>
          <xdr:row>73</xdr:row>
          <xdr:rowOff>289560</xdr:rowOff>
        </xdr:to>
        <xdr:sp macro="" textlink="">
          <xdr:nvSpPr>
            <xdr:cNvPr id="2407" name="Option Button 359" hidden="1">
              <a:extLst>
                <a:ext uri="{63B3BB69-23CF-44E3-9099-C40C66FF867C}">
                  <a14:compatExt spid="_x0000_s2407"/>
                </a:ext>
                <a:ext uri="{FF2B5EF4-FFF2-40B4-BE49-F238E27FC236}">
                  <a16:creationId xmlns:a16="http://schemas.microsoft.com/office/drawing/2014/main" id="{00000000-0008-0000-0200-00006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73</xdr:row>
          <xdr:rowOff>99060</xdr:rowOff>
        </xdr:from>
        <xdr:to>
          <xdr:col>4</xdr:col>
          <xdr:colOff>365760</xdr:colOff>
          <xdr:row>73</xdr:row>
          <xdr:rowOff>289560</xdr:rowOff>
        </xdr:to>
        <xdr:sp macro="" textlink="">
          <xdr:nvSpPr>
            <xdr:cNvPr id="2408" name="Option Button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2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73</xdr:row>
          <xdr:rowOff>99060</xdr:rowOff>
        </xdr:from>
        <xdr:to>
          <xdr:col>5</xdr:col>
          <xdr:colOff>419100</xdr:colOff>
          <xdr:row>73</xdr:row>
          <xdr:rowOff>289560</xdr:rowOff>
        </xdr:to>
        <xdr:sp macro="" textlink="">
          <xdr:nvSpPr>
            <xdr:cNvPr id="2409" name="Option Button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2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73</xdr:row>
          <xdr:rowOff>0</xdr:rowOff>
        </xdr:from>
        <xdr:to>
          <xdr:col>6</xdr:col>
          <xdr:colOff>0</xdr:colOff>
          <xdr:row>74</xdr:row>
          <xdr:rowOff>0</xdr:rowOff>
        </xdr:to>
        <xdr:sp macro="" textlink="">
          <xdr:nvSpPr>
            <xdr:cNvPr id="2410" name="Group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2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74</xdr:row>
          <xdr:rowOff>99060</xdr:rowOff>
        </xdr:from>
        <xdr:to>
          <xdr:col>3</xdr:col>
          <xdr:colOff>342900</xdr:colOff>
          <xdr:row>74</xdr:row>
          <xdr:rowOff>289560</xdr:rowOff>
        </xdr:to>
        <xdr:sp macro="" textlink="">
          <xdr:nvSpPr>
            <xdr:cNvPr id="2411" name="Option Button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2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74</xdr:row>
          <xdr:rowOff>99060</xdr:rowOff>
        </xdr:from>
        <xdr:to>
          <xdr:col>4</xdr:col>
          <xdr:colOff>365760</xdr:colOff>
          <xdr:row>74</xdr:row>
          <xdr:rowOff>289560</xdr:rowOff>
        </xdr:to>
        <xdr:sp macro="" textlink="">
          <xdr:nvSpPr>
            <xdr:cNvPr id="2412" name="Option Button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2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74</xdr:row>
          <xdr:rowOff>99060</xdr:rowOff>
        </xdr:from>
        <xdr:to>
          <xdr:col>5</xdr:col>
          <xdr:colOff>419100</xdr:colOff>
          <xdr:row>74</xdr:row>
          <xdr:rowOff>289560</xdr:rowOff>
        </xdr:to>
        <xdr:sp macro="" textlink="">
          <xdr:nvSpPr>
            <xdr:cNvPr id="2413" name="Option Button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2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74</xdr:row>
          <xdr:rowOff>0</xdr:rowOff>
        </xdr:from>
        <xdr:to>
          <xdr:col>6</xdr:col>
          <xdr:colOff>0</xdr:colOff>
          <xdr:row>75</xdr:row>
          <xdr:rowOff>0</xdr:rowOff>
        </xdr:to>
        <xdr:sp macro="" textlink="">
          <xdr:nvSpPr>
            <xdr:cNvPr id="2414" name="Group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2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75</xdr:row>
          <xdr:rowOff>99060</xdr:rowOff>
        </xdr:from>
        <xdr:to>
          <xdr:col>3</xdr:col>
          <xdr:colOff>342900</xdr:colOff>
          <xdr:row>75</xdr:row>
          <xdr:rowOff>289560</xdr:rowOff>
        </xdr:to>
        <xdr:sp macro="" textlink="">
          <xdr:nvSpPr>
            <xdr:cNvPr id="2415" name="Option Button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2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75</xdr:row>
          <xdr:rowOff>99060</xdr:rowOff>
        </xdr:from>
        <xdr:to>
          <xdr:col>4</xdr:col>
          <xdr:colOff>365760</xdr:colOff>
          <xdr:row>75</xdr:row>
          <xdr:rowOff>289560</xdr:rowOff>
        </xdr:to>
        <xdr:sp macro="" textlink="">
          <xdr:nvSpPr>
            <xdr:cNvPr id="2416" name="Option Button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2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75</xdr:row>
          <xdr:rowOff>99060</xdr:rowOff>
        </xdr:from>
        <xdr:to>
          <xdr:col>5</xdr:col>
          <xdr:colOff>419100</xdr:colOff>
          <xdr:row>75</xdr:row>
          <xdr:rowOff>289560</xdr:rowOff>
        </xdr:to>
        <xdr:sp macro="" textlink="">
          <xdr:nvSpPr>
            <xdr:cNvPr id="2417" name="Option Button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2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75</xdr:row>
          <xdr:rowOff>0</xdr:rowOff>
        </xdr:from>
        <xdr:to>
          <xdr:col>6</xdr:col>
          <xdr:colOff>0</xdr:colOff>
          <xdr:row>76</xdr:row>
          <xdr:rowOff>0</xdr:rowOff>
        </xdr:to>
        <xdr:sp macro="" textlink="">
          <xdr:nvSpPr>
            <xdr:cNvPr id="2418" name="Group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2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76</xdr:row>
          <xdr:rowOff>99060</xdr:rowOff>
        </xdr:from>
        <xdr:to>
          <xdr:col>3</xdr:col>
          <xdr:colOff>350520</xdr:colOff>
          <xdr:row>76</xdr:row>
          <xdr:rowOff>289560</xdr:rowOff>
        </xdr:to>
        <xdr:sp macro="" textlink="">
          <xdr:nvSpPr>
            <xdr:cNvPr id="2419" name="Option Button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2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76</xdr:row>
          <xdr:rowOff>99060</xdr:rowOff>
        </xdr:from>
        <xdr:to>
          <xdr:col>4</xdr:col>
          <xdr:colOff>365760</xdr:colOff>
          <xdr:row>76</xdr:row>
          <xdr:rowOff>289560</xdr:rowOff>
        </xdr:to>
        <xdr:sp macro="" textlink="">
          <xdr:nvSpPr>
            <xdr:cNvPr id="2420" name="Option Button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2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76</xdr:row>
          <xdr:rowOff>99060</xdr:rowOff>
        </xdr:from>
        <xdr:to>
          <xdr:col>5</xdr:col>
          <xdr:colOff>419100</xdr:colOff>
          <xdr:row>76</xdr:row>
          <xdr:rowOff>289560</xdr:rowOff>
        </xdr:to>
        <xdr:sp macro="" textlink="">
          <xdr:nvSpPr>
            <xdr:cNvPr id="2421" name="Option Button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2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76</xdr:row>
          <xdr:rowOff>0</xdr:rowOff>
        </xdr:from>
        <xdr:to>
          <xdr:col>6</xdr:col>
          <xdr:colOff>0</xdr:colOff>
          <xdr:row>77</xdr:row>
          <xdr:rowOff>0</xdr:rowOff>
        </xdr:to>
        <xdr:sp macro="" textlink="">
          <xdr:nvSpPr>
            <xdr:cNvPr id="2422" name="Group Box 374" hidden="1">
              <a:extLst>
                <a:ext uri="{63B3BB69-23CF-44E3-9099-C40C66FF867C}">
                  <a14:compatExt spid="_x0000_s2422"/>
                </a:ext>
                <a:ext uri="{FF2B5EF4-FFF2-40B4-BE49-F238E27FC236}">
                  <a16:creationId xmlns:a16="http://schemas.microsoft.com/office/drawing/2014/main" id="{00000000-0008-0000-0200-00007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77</xdr:row>
          <xdr:rowOff>99060</xdr:rowOff>
        </xdr:from>
        <xdr:to>
          <xdr:col>3</xdr:col>
          <xdr:colOff>342900</xdr:colOff>
          <xdr:row>77</xdr:row>
          <xdr:rowOff>289560</xdr:rowOff>
        </xdr:to>
        <xdr:sp macro="" textlink="">
          <xdr:nvSpPr>
            <xdr:cNvPr id="2423" name="Option Button 375" hidden="1">
              <a:extLst>
                <a:ext uri="{63B3BB69-23CF-44E3-9099-C40C66FF867C}">
                  <a14:compatExt spid="_x0000_s2423"/>
                </a:ext>
                <a:ext uri="{FF2B5EF4-FFF2-40B4-BE49-F238E27FC236}">
                  <a16:creationId xmlns:a16="http://schemas.microsoft.com/office/drawing/2014/main" id="{00000000-0008-0000-0200-00007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77</xdr:row>
          <xdr:rowOff>99060</xdr:rowOff>
        </xdr:from>
        <xdr:to>
          <xdr:col>4</xdr:col>
          <xdr:colOff>365760</xdr:colOff>
          <xdr:row>77</xdr:row>
          <xdr:rowOff>289560</xdr:rowOff>
        </xdr:to>
        <xdr:sp macro="" textlink="">
          <xdr:nvSpPr>
            <xdr:cNvPr id="2424" name="Option Button 376" hidden="1">
              <a:extLst>
                <a:ext uri="{63B3BB69-23CF-44E3-9099-C40C66FF867C}">
                  <a14:compatExt spid="_x0000_s2424"/>
                </a:ext>
                <a:ext uri="{FF2B5EF4-FFF2-40B4-BE49-F238E27FC236}">
                  <a16:creationId xmlns:a16="http://schemas.microsoft.com/office/drawing/2014/main" id="{00000000-0008-0000-0200-00007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77</xdr:row>
          <xdr:rowOff>99060</xdr:rowOff>
        </xdr:from>
        <xdr:to>
          <xdr:col>5</xdr:col>
          <xdr:colOff>419100</xdr:colOff>
          <xdr:row>77</xdr:row>
          <xdr:rowOff>289560</xdr:rowOff>
        </xdr:to>
        <xdr:sp macro="" textlink="">
          <xdr:nvSpPr>
            <xdr:cNvPr id="2425" name="Option Button 377" hidden="1">
              <a:extLst>
                <a:ext uri="{63B3BB69-23CF-44E3-9099-C40C66FF867C}">
                  <a14:compatExt spid="_x0000_s2425"/>
                </a:ext>
                <a:ext uri="{FF2B5EF4-FFF2-40B4-BE49-F238E27FC236}">
                  <a16:creationId xmlns:a16="http://schemas.microsoft.com/office/drawing/2014/main" id="{00000000-0008-0000-0200-00007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77</xdr:row>
          <xdr:rowOff>0</xdr:rowOff>
        </xdr:from>
        <xdr:to>
          <xdr:col>6</xdr:col>
          <xdr:colOff>0</xdr:colOff>
          <xdr:row>78</xdr:row>
          <xdr:rowOff>0</xdr:rowOff>
        </xdr:to>
        <xdr:sp macro="" textlink="">
          <xdr:nvSpPr>
            <xdr:cNvPr id="2426" name="Group Box 378" hidden="1">
              <a:extLst>
                <a:ext uri="{63B3BB69-23CF-44E3-9099-C40C66FF867C}">
                  <a14:compatExt spid="_x0000_s2426"/>
                </a:ext>
                <a:ext uri="{FF2B5EF4-FFF2-40B4-BE49-F238E27FC236}">
                  <a16:creationId xmlns:a16="http://schemas.microsoft.com/office/drawing/2014/main" id="{00000000-0008-0000-0200-00007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78</xdr:row>
          <xdr:rowOff>99060</xdr:rowOff>
        </xdr:from>
        <xdr:to>
          <xdr:col>3</xdr:col>
          <xdr:colOff>342900</xdr:colOff>
          <xdr:row>78</xdr:row>
          <xdr:rowOff>289560</xdr:rowOff>
        </xdr:to>
        <xdr:sp macro="" textlink="">
          <xdr:nvSpPr>
            <xdr:cNvPr id="2427" name="Option Button 379" hidden="1">
              <a:extLst>
                <a:ext uri="{63B3BB69-23CF-44E3-9099-C40C66FF867C}">
                  <a14:compatExt spid="_x0000_s2427"/>
                </a:ext>
                <a:ext uri="{FF2B5EF4-FFF2-40B4-BE49-F238E27FC236}">
                  <a16:creationId xmlns:a16="http://schemas.microsoft.com/office/drawing/2014/main" id="{00000000-0008-0000-0200-00007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78</xdr:row>
          <xdr:rowOff>99060</xdr:rowOff>
        </xdr:from>
        <xdr:to>
          <xdr:col>4</xdr:col>
          <xdr:colOff>365760</xdr:colOff>
          <xdr:row>78</xdr:row>
          <xdr:rowOff>289560</xdr:rowOff>
        </xdr:to>
        <xdr:sp macro="" textlink="">
          <xdr:nvSpPr>
            <xdr:cNvPr id="2428" name="Option Button 380" hidden="1">
              <a:extLst>
                <a:ext uri="{63B3BB69-23CF-44E3-9099-C40C66FF867C}">
                  <a14:compatExt spid="_x0000_s2428"/>
                </a:ext>
                <a:ext uri="{FF2B5EF4-FFF2-40B4-BE49-F238E27FC236}">
                  <a16:creationId xmlns:a16="http://schemas.microsoft.com/office/drawing/2014/main" id="{00000000-0008-0000-0200-00007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78</xdr:row>
          <xdr:rowOff>99060</xdr:rowOff>
        </xdr:from>
        <xdr:to>
          <xdr:col>5</xdr:col>
          <xdr:colOff>419100</xdr:colOff>
          <xdr:row>78</xdr:row>
          <xdr:rowOff>289560</xdr:rowOff>
        </xdr:to>
        <xdr:sp macro="" textlink="">
          <xdr:nvSpPr>
            <xdr:cNvPr id="2429" name="Option Button 381" hidden="1">
              <a:extLst>
                <a:ext uri="{63B3BB69-23CF-44E3-9099-C40C66FF867C}">
                  <a14:compatExt spid="_x0000_s2429"/>
                </a:ext>
                <a:ext uri="{FF2B5EF4-FFF2-40B4-BE49-F238E27FC236}">
                  <a16:creationId xmlns:a16="http://schemas.microsoft.com/office/drawing/2014/main" id="{00000000-0008-0000-0200-00007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78</xdr:row>
          <xdr:rowOff>0</xdr:rowOff>
        </xdr:from>
        <xdr:to>
          <xdr:col>6</xdr:col>
          <xdr:colOff>0</xdr:colOff>
          <xdr:row>79</xdr:row>
          <xdr:rowOff>0</xdr:rowOff>
        </xdr:to>
        <xdr:sp macro="" textlink="">
          <xdr:nvSpPr>
            <xdr:cNvPr id="2430" name="Group Box 382" hidden="1">
              <a:extLst>
                <a:ext uri="{63B3BB69-23CF-44E3-9099-C40C66FF867C}">
                  <a14:compatExt spid="_x0000_s2430"/>
                </a:ext>
                <a:ext uri="{FF2B5EF4-FFF2-40B4-BE49-F238E27FC236}">
                  <a16:creationId xmlns:a16="http://schemas.microsoft.com/office/drawing/2014/main" id="{00000000-0008-0000-0200-00007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79</xdr:row>
          <xdr:rowOff>99060</xdr:rowOff>
        </xdr:from>
        <xdr:to>
          <xdr:col>3</xdr:col>
          <xdr:colOff>342900</xdr:colOff>
          <xdr:row>79</xdr:row>
          <xdr:rowOff>289560</xdr:rowOff>
        </xdr:to>
        <xdr:sp macro="" textlink="">
          <xdr:nvSpPr>
            <xdr:cNvPr id="2431" name="Option Button 383" hidden="1">
              <a:extLst>
                <a:ext uri="{63B3BB69-23CF-44E3-9099-C40C66FF867C}">
                  <a14:compatExt spid="_x0000_s2431"/>
                </a:ext>
                <a:ext uri="{FF2B5EF4-FFF2-40B4-BE49-F238E27FC236}">
                  <a16:creationId xmlns:a16="http://schemas.microsoft.com/office/drawing/2014/main" id="{00000000-0008-0000-0200-00007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79</xdr:row>
          <xdr:rowOff>99060</xdr:rowOff>
        </xdr:from>
        <xdr:to>
          <xdr:col>4</xdr:col>
          <xdr:colOff>365760</xdr:colOff>
          <xdr:row>79</xdr:row>
          <xdr:rowOff>289560</xdr:rowOff>
        </xdr:to>
        <xdr:sp macro="" textlink="">
          <xdr:nvSpPr>
            <xdr:cNvPr id="2432" name="Option Button 384" hidden="1">
              <a:extLst>
                <a:ext uri="{63B3BB69-23CF-44E3-9099-C40C66FF867C}">
                  <a14:compatExt spid="_x0000_s2432"/>
                </a:ext>
                <a:ext uri="{FF2B5EF4-FFF2-40B4-BE49-F238E27FC236}">
                  <a16:creationId xmlns:a16="http://schemas.microsoft.com/office/drawing/2014/main" id="{00000000-0008-0000-0200-00008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79</xdr:row>
          <xdr:rowOff>99060</xdr:rowOff>
        </xdr:from>
        <xdr:to>
          <xdr:col>5</xdr:col>
          <xdr:colOff>419100</xdr:colOff>
          <xdr:row>79</xdr:row>
          <xdr:rowOff>289560</xdr:rowOff>
        </xdr:to>
        <xdr:sp macro="" textlink="">
          <xdr:nvSpPr>
            <xdr:cNvPr id="2433" name="Option Button 385" hidden="1">
              <a:extLst>
                <a:ext uri="{63B3BB69-23CF-44E3-9099-C40C66FF867C}">
                  <a14:compatExt spid="_x0000_s2433"/>
                </a:ext>
                <a:ext uri="{FF2B5EF4-FFF2-40B4-BE49-F238E27FC236}">
                  <a16:creationId xmlns:a16="http://schemas.microsoft.com/office/drawing/2014/main" id="{00000000-0008-0000-0200-00008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79</xdr:row>
          <xdr:rowOff>0</xdr:rowOff>
        </xdr:from>
        <xdr:to>
          <xdr:col>6</xdr:col>
          <xdr:colOff>0</xdr:colOff>
          <xdr:row>80</xdr:row>
          <xdr:rowOff>0</xdr:rowOff>
        </xdr:to>
        <xdr:sp macro="" textlink="">
          <xdr:nvSpPr>
            <xdr:cNvPr id="2434" name="Group Box 386" hidden="1">
              <a:extLst>
                <a:ext uri="{63B3BB69-23CF-44E3-9099-C40C66FF867C}">
                  <a14:compatExt spid="_x0000_s2434"/>
                </a:ext>
                <a:ext uri="{FF2B5EF4-FFF2-40B4-BE49-F238E27FC236}">
                  <a16:creationId xmlns:a16="http://schemas.microsoft.com/office/drawing/2014/main" id="{00000000-0008-0000-0200-00008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80</xdr:row>
          <xdr:rowOff>99060</xdr:rowOff>
        </xdr:from>
        <xdr:to>
          <xdr:col>3</xdr:col>
          <xdr:colOff>342900</xdr:colOff>
          <xdr:row>80</xdr:row>
          <xdr:rowOff>289560</xdr:rowOff>
        </xdr:to>
        <xdr:sp macro="" textlink="">
          <xdr:nvSpPr>
            <xdr:cNvPr id="2435" name="Option Button 387" hidden="1">
              <a:extLst>
                <a:ext uri="{63B3BB69-23CF-44E3-9099-C40C66FF867C}">
                  <a14:compatExt spid="_x0000_s2435"/>
                </a:ext>
                <a:ext uri="{FF2B5EF4-FFF2-40B4-BE49-F238E27FC236}">
                  <a16:creationId xmlns:a16="http://schemas.microsoft.com/office/drawing/2014/main" id="{00000000-0008-0000-0200-00008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80</xdr:row>
          <xdr:rowOff>99060</xdr:rowOff>
        </xdr:from>
        <xdr:to>
          <xdr:col>4</xdr:col>
          <xdr:colOff>365760</xdr:colOff>
          <xdr:row>80</xdr:row>
          <xdr:rowOff>289560</xdr:rowOff>
        </xdr:to>
        <xdr:sp macro="" textlink="">
          <xdr:nvSpPr>
            <xdr:cNvPr id="2436" name="Option Button 388" hidden="1">
              <a:extLst>
                <a:ext uri="{63B3BB69-23CF-44E3-9099-C40C66FF867C}">
                  <a14:compatExt spid="_x0000_s2436"/>
                </a:ext>
                <a:ext uri="{FF2B5EF4-FFF2-40B4-BE49-F238E27FC236}">
                  <a16:creationId xmlns:a16="http://schemas.microsoft.com/office/drawing/2014/main" id="{00000000-0008-0000-0200-00008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80</xdr:row>
          <xdr:rowOff>99060</xdr:rowOff>
        </xdr:from>
        <xdr:to>
          <xdr:col>5</xdr:col>
          <xdr:colOff>419100</xdr:colOff>
          <xdr:row>80</xdr:row>
          <xdr:rowOff>289560</xdr:rowOff>
        </xdr:to>
        <xdr:sp macro="" textlink="">
          <xdr:nvSpPr>
            <xdr:cNvPr id="2437" name="Option Button 389" hidden="1">
              <a:extLst>
                <a:ext uri="{63B3BB69-23CF-44E3-9099-C40C66FF867C}">
                  <a14:compatExt spid="_x0000_s2437"/>
                </a:ext>
                <a:ext uri="{FF2B5EF4-FFF2-40B4-BE49-F238E27FC236}">
                  <a16:creationId xmlns:a16="http://schemas.microsoft.com/office/drawing/2014/main" id="{00000000-0008-0000-0200-00008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80</xdr:row>
          <xdr:rowOff>0</xdr:rowOff>
        </xdr:from>
        <xdr:to>
          <xdr:col>6</xdr:col>
          <xdr:colOff>0</xdr:colOff>
          <xdr:row>81</xdr:row>
          <xdr:rowOff>0</xdr:rowOff>
        </xdr:to>
        <xdr:sp macro="" textlink="">
          <xdr:nvSpPr>
            <xdr:cNvPr id="2438" name="Group Box 390" hidden="1">
              <a:extLst>
                <a:ext uri="{63B3BB69-23CF-44E3-9099-C40C66FF867C}">
                  <a14:compatExt spid="_x0000_s2438"/>
                </a:ext>
                <a:ext uri="{FF2B5EF4-FFF2-40B4-BE49-F238E27FC236}">
                  <a16:creationId xmlns:a16="http://schemas.microsoft.com/office/drawing/2014/main" id="{00000000-0008-0000-0200-00008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81</xdr:row>
          <xdr:rowOff>99060</xdr:rowOff>
        </xdr:from>
        <xdr:to>
          <xdr:col>3</xdr:col>
          <xdr:colOff>342900</xdr:colOff>
          <xdr:row>81</xdr:row>
          <xdr:rowOff>289560</xdr:rowOff>
        </xdr:to>
        <xdr:sp macro="" textlink="">
          <xdr:nvSpPr>
            <xdr:cNvPr id="2439" name="Option Button 391" hidden="1">
              <a:extLst>
                <a:ext uri="{63B3BB69-23CF-44E3-9099-C40C66FF867C}">
                  <a14:compatExt spid="_x0000_s2439"/>
                </a:ext>
                <a:ext uri="{FF2B5EF4-FFF2-40B4-BE49-F238E27FC236}">
                  <a16:creationId xmlns:a16="http://schemas.microsoft.com/office/drawing/2014/main" id="{00000000-0008-0000-0200-00008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81</xdr:row>
          <xdr:rowOff>99060</xdr:rowOff>
        </xdr:from>
        <xdr:to>
          <xdr:col>4</xdr:col>
          <xdr:colOff>365760</xdr:colOff>
          <xdr:row>81</xdr:row>
          <xdr:rowOff>289560</xdr:rowOff>
        </xdr:to>
        <xdr:sp macro="" textlink="">
          <xdr:nvSpPr>
            <xdr:cNvPr id="2440" name="Option Button 392" hidden="1">
              <a:extLst>
                <a:ext uri="{63B3BB69-23CF-44E3-9099-C40C66FF867C}">
                  <a14:compatExt spid="_x0000_s2440"/>
                </a:ext>
                <a:ext uri="{FF2B5EF4-FFF2-40B4-BE49-F238E27FC236}">
                  <a16:creationId xmlns:a16="http://schemas.microsoft.com/office/drawing/2014/main" id="{00000000-0008-0000-0200-00008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81</xdr:row>
          <xdr:rowOff>99060</xdr:rowOff>
        </xdr:from>
        <xdr:to>
          <xdr:col>5</xdr:col>
          <xdr:colOff>419100</xdr:colOff>
          <xdr:row>81</xdr:row>
          <xdr:rowOff>289560</xdr:rowOff>
        </xdr:to>
        <xdr:sp macro="" textlink="">
          <xdr:nvSpPr>
            <xdr:cNvPr id="2441" name="Option Button 393" hidden="1">
              <a:extLst>
                <a:ext uri="{63B3BB69-23CF-44E3-9099-C40C66FF867C}">
                  <a14:compatExt spid="_x0000_s2441"/>
                </a:ext>
                <a:ext uri="{FF2B5EF4-FFF2-40B4-BE49-F238E27FC236}">
                  <a16:creationId xmlns:a16="http://schemas.microsoft.com/office/drawing/2014/main" id="{00000000-0008-0000-0200-00008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81</xdr:row>
          <xdr:rowOff>0</xdr:rowOff>
        </xdr:from>
        <xdr:to>
          <xdr:col>6</xdr:col>
          <xdr:colOff>0</xdr:colOff>
          <xdr:row>82</xdr:row>
          <xdr:rowOff>0</xdr:rowOff>
        </xdr:to>
        <xdr:sp macro="" textlink="">
          <xdr:nvSpPr>
            <xdr:cNvPr id="2442" name="Group Box 394" hidden="1">
              <a:extLst>
                <a:ext uri="{63B3BB69-23CF-44E3-9099-C40C66FF867C}">
                  <a14:compatExt spid="_x0000_s2442"/>
                </a:ext>
                <a:ext uri="{FF2B5EF4-FFF2-40B4-BE49-F238E27FC236}">
                  <a16:creationId xmlns:a16="http://schemas.microsoft.com/office/drawing/2014/main" id="{00000000-0008-0000-0200-00008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82</xdr:row>
          <xdr:rowOff>99060</xdr:rowOff>
        </xdr:from>
        <xdr:to>
          <xdr:col>3</xdr:col>
          <xdr:colOff>350520</xdr:colOff>
          <xdr:row>82</xdr:row>
          <xdr:rowOff>289560</xdr:rowOff>
        </xdr:to>
        <xdr:sp macro="" textlink="">
          <xdr:nvSpPr>
            <xdr:cNvPr id="2443" name="Option Button 395" hidden="1">
              <a:extLst>
                <a:ext uri="{63B3BB69-23CF-44E3-9099-C40C66FF867C}">
                  <a14:compatExt spid="_x0000_s2443"/>
                </a:ext>
                <a:ext uri="{FF2B5EF4-FFF2-40B4-BE49-F238E27FC236}">
                  <a16:creationId xmlns:a16="http://schemas.microsoft.com/office/drawing/2014/main" id="{00000000-0008-0000-0200-00008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82</xdr:row>
          <xdr:rowOff>99060</xdr:rowOff>
        </xdr:from>
        <xdr:to>
          <xdr:col>4</xdr:col>
          <xdr:colOff>365760</xdr:colOff>
          <xdr:row>82</xdr:row>
          <xdr:rowOff>289560</xdr:rowOff>
        </xdr:to>
        <xdr:sp macro="" textlink="">
          <xdr:nvSpPr>
            <xdr:cNvPr id="2444" name="Option Button 396" hidden="1">
              <a:extLst>
                <a:ext uri="{63B3BB69-23CF-44E3-9099-C40C66FF867C}">
                  <a14:compatExt spid="_x0000_s2444"/>
                </a:ext>
                <a:ext uri="{FF2B5EF4-FFF2-40B4-BE49-F238E27FC236}">
                  <a16:creationId xmlns:a16="http://schemas.microsoft.com/office/drawing/2014/main" id="{00000000-0008-0000-0200-00008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82</xdr:row>
          <xdr:rowOff>99060</xdr:rowOff>
        </xdr:from>
        <xdr:to>
          <xdr:col>5</xdr:col>
          <xdr:colOff>419100</xdr:colOff>
          <xdr:row>82</xdr:row>
          <xdr:rowOff>289560</xdr:rowOff>
        </xdr:to>
        <xdr:sp macro="" textlink="">
          <xdr:nvSpPr>
            <xdr:cNvPr id="2445" name="Option Button 397" hidden="1">
              <a:extLst>
                <a:ext uri="{63B3BB69-23CF-44E3-9099-C40C66FF867C}">
                  <a14:compatExt spid="_x0000_s2445"/>
                </a:ext>
                <a:ext uri="{FF2B5EF4-FFF2-40B4-BE49-F238E27FC236}">
                  <a16:creationId xmlns:a16="http://schemas.microsoft.com/office/drawing/2014/main" id="{00000000-0008-0000-0200-00008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82</xdr:row>
          <xdr:rowOff>0</xdr:rowOff>
        </xdr:from>
        <xdr:to>
          <xdr:col>6</xdr:col>
          <xdr:colOff>0</xdr:colOff>
          <xdr:row>83</xdr:row>
          <xdr:rowOff>0</xdr:rowOff>
        </xdr:to>
        <xdr:sp macro="" textlink="">
          <xdr:nvSpPr>
            <xdr:cNvPr id="2446" name="Group Box 398" hidden="1">
              <a:extLst>
                <a:ext uri="{63B3BB69-23CF-44E3-9099-C40C66FF867C}">
                  <a14:compatExt spid="_x0000_s2446"/>
                </a:ext>
                <a:ext uri="{FF2B5EF4-FFF2-40B4-BE49-F238E27FC236}">
                  <a16:creationId xmlns:a16="http://schemas.microsoft.com/office/drawing/2014/main" id="{00000000-0008-0000-0200-00008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83</xdr:row>
          <xdr:rowOff>99060</xdr:rowOff>
        </xdr:from>
        <xdr:to>
          <xdr:col>3</xdr:col>
          <xdr:colOff>350520</xdr:colOff>
          <xdr:row>83</xdr:row>
          <xdr:rowOff>289560</xdr:rowOff>
        </xdr:to>
        <xdr:sp macro="" textlink="">
          <xdr:nvSpPr>
            <xdr:cNvPr id="2447" name="Option Button 399" hidden="1">
              <a:extLst>
                <a:ext uri="{63B3BB69-23CF-44E3-9099-C40C66FF867C}">
                  <a14:compatExt spid="_x0000_s2447"/>
                </a:ext>
                <a:ext uri="{FF2B5EF4-FFF2-40B4-BE49-F238E27FC236}">
                  <a16:creationId xmlns:a16="http://schemas.microsoft.com/office/drawing/2014/main" id="{00000000-0008-0000-0200-00008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83</xdr:row>
          <xdr:rowOff>99060</xdr:rowOff>
        </xdr:from>
        <xdr:to>
          <xdr:col>4</xdr:col>
          <xdr:colOff>365760</xdr:colOff>
          <xdr:row>83</xdr:row>
          <xdr:rowOff>289560</xdr:rowOff>
        </xdr:to>
        <xdr:sp macro="" textlink="">
          <xdr:nvSpPr>
            <xdr:cNvPr id="2448" name="Option Button 400" hidden="1">
              <a:extLst>
                <a:ext uri="{63B3BB69-23CF-44E3-9099-C40C66FF867C}">
                  <a14:compatExt spid="_x0000_s2448"/>
                </a:ext>
                <a:ext uri="{FF2B5EF4-FFF2-40B4-BE49-F238E27FC236}">
                  <a16:creationId xmlns:a16="http://schemas.microsoft.com/office/drawing/2014/main" id="{00000000-0008-0000-0200-00009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83</xdr:row>
          <xdr:rowOff>99060</xdr:rowOff>
        </xdr:from>
        <xdr:to>
          <xdr:col>5</xdr:col>
          <xdr:colOff>419100</xdr:colOff>
          <xdr:row>83</xdr:row>
          <xdr:rowOff>289560</xdr:rowOff>
        </xdr:to>
        <xdr:sp macro="" textlink="">
          <xdr:nvSpPr>
            <xdr:cNvPr id="2449" name="Option Button 401" hidden="1">
              <a:extLst>
                <a:ext uri="{63B3BB69-23CF-44E3-9099-C40C66FF867C}">
                  <a14:compatExt spid="_x0000_s2449"/>
                </a:ext>
                <a:ext uri="{FF2B5EF4-FFF2-40B4-BE49-F238E27FC236}">
                  <a16:creationId xmlns:a16="http://schemas.microsoft.com/office/drawing/2014/main" id="{00000000-0008-0000-0200-00009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83</xdr:row>
          <xdr:rowOff>0</xdr:rowOff>
        </xdr:from>
        <xdr:to>
          <xdr:col>6</xdr:col>
          <xdr:colOff>0</xdr:colOff>
          <xdr:row>84</xdr:row>
          <xdr:rowOff>0</xdr:rowOff>
        </xdr:to>
        <xdr:sp macro="" textlink="">
          <xdr:nvSpPr>
            <xdr:cNvPr id="2450" name="Group Box 402" hidden="1">
              <a:extLst>
                <a:ext uri="{63B3BB69-23CF-44E3-9099-C40C66FF867C}">
                  <a14:compatExt spid="_x0000_s2450"/>
                </a:ext>
                <a:ext uri="{FF2B5EF4-FFF2-40B4-BE49-F238E27FC236}">
                  <a16:creationId xmlns:a16="http://schemas.microsoft.com/office/drawing/2014/main" id="{00000000-0008-0000-0200-00009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84</xdr:row>
          <xdr:rowOff>99060</xdr:rowOff>
        </xdr:from>
        <xdr:to>
          <xdr:col>3</xdr:col>
          <xdr:colOff>342900</xdr:colOff>
          <xdr:row>84</xdr:row>
          <xdr:rowOff>289560</xdr:rowOff>
        </xdr:to>
        <xdr:sp macro="" textlink="">
          <xdr:nvSpPr>
            <xdr:cNvPr id="2455" name="Option Button 407" hidden="1">
              <a:extLst>
                <a:ext uri="{63B3BB69-23CF-44E3-9099-C40C66FF867C}">
                  <a14:compatExt spid="_x0000_s2455"/>
                </a:ext>
                <a:ext uri="{FF2B5EF4-FFF2-40B4-BE49-F238E27FC236}">
                  <a16:creationId xmlns:a16="http://schemas.microsoft.com/office/drawing/2014/main" id="{00000000-0008-0000-0200-00009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84</xdr:row>
          <xdr:rowOff>99060</xdr:rowOff>
        </xdr:from>
        <xdr:to>
          <xdr:col>4</xdr:col>
          <xdr:colOff>365760</xdr:colOff>
          <xdr:row>84</xdr:row>
          <xdr:rowOff>289560</xdr:rowOff>
        </xdr:to>
        <xdr:sp macro="" textlink="">
          <xdr:nvSpPr>
            <xdr:cNvPr id="2456" name="Option Button 408" hidden="1">
              <a:extLst>
                <a:ext uri="{63B3BB69-23CF-44E3-9099-C40C66FF867C}">
                  <a14:compatExt spid="_x0000_s2456"/>
                </a:ext>
                <a:ext uri="{FF2B5EF4-FFF2-40B4-BE49-F238E27FC236}">
                  <a16:creationId xmlns:a16="http://schemas.microsoft.com/office/drawing/2014/main" id="{00000000-0008-0000-0200-00009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84</xdr:row>
          <xdr:rowOff>99060</xdr:rowOff>
        </xdr:from>
        <xdr:to>
          <xdr:col>5</xdr:col>
          <xdr:colOff>419100</xdr:colOff>
          <xdr:row>84</xdr:row>
          <xdr:rowOff>289560</xdr:rowOff>
        </xdr:to>
        <xdr:sp macro="" textlink="">
          <xdr:nvSpPr>
            <xdr:cNvPr id="2457" name="Option Button 409" hidden="1">
              <a:extLst>
                <a:ext uri="{63B3BB69-23CF-44E3-9099-C40C66FF867C}">
                  <a14:compatExt spid="_x0000_s2457"/>
                </a:ext>
                <a:ext uri="{FF2B5EF4-FFF2-40B4-BE49-F238E27FC236}">
                  <a16:creationId xmlns:a16="http://schemas.microsoft.com/office/drawing/2014/main" id="{00000000-0008-0000-0200-00009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84</xdr:row>
          <xdr:rowOff>0</xdr:rowOff>
        </xdr:from>
        <xdr:to>
          <xdr:col>6</xdr:col>
          <xdr:colOff>0</xdr:colOff>
          <xdr:row>85</xdr:row>
          <xdr:rowOff>0</xdr:rowOff>
        </xdr:to>
        <xdr:sp macro="" textlink="">
          <xdr:nvSpPr>
            <xdr:cNvPr id="2458" name="Group Box 410" hidden="1">
              <a:extLst>
                <a:ext uri="{63B3BB69-23CF-44E3-9099-C40C66FF867C}">
                  <a14:compatExt spid="_x0000_s2458"/>
                </a:ext>
                <a:ext uri="{FF2B5EF4-FFF2-40B4-BE49-F238E27FC236}">
                  <a16:creationId xmlns:a16="http://schemas.microsoft.com/office/drawing/2014/main" id="{00000000-0008-0000-0200-00009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48</xdr:row>
          <xdr:rowOff>99060</xdr:rowOff>
        </xdr:from>
        <xdr:to>
          <xdr:col>3</xdr:col>
          <xdr:colOff>342900</xdr:colOff>
          <xdr:row>48</xdr:row>
          <xdr:rowOff>289560</xdr:rowOff>
        </xdr:to>
        <xdr:sp macro="" textlink="">
          <xdr:nvSpPr>
            <xdr:cNvPr id="2463" name="Option Button 190" hidden="1">
              <a:extLst>
                <a:ext uri="{63B3BB69-23CF-44E3-9099-C40C66FF867C}">
                  <a14:compatExt spid="_x0000_s2463"/>
                </a:ext>
                <a:ext uri="{FF2B5EF4-FFF2-40B4-BE49-F238E27FC236}">
                  <a16:creationId xmlns:a16="http://schemas.microsoft.com/office/drawing/2014/main" id="{00000000-0008-0000-0200-00009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48</xdr:row>
          <xdr:rowOff>99060</xdr:rowOff>
        </xdr:from>
        <xdr:to>
          <xdr:col>4</xdr:col>
          <xdr:colOff>365760</xdr:colOff>
          <xdr:row>48</xdr:row>
          <xdr:rowOff>289560</xdr:rowOff>
        </xdr:to>
        <xdr:sp macro="" textlink="">
          <xdr:nvSpPr>
            <xdr:cNvPr id="2464" name="Option Button 191" hidden="1">
              <a:extLst>
                <a:ext uri="{63B3BB69-23CF-44E3-9099-C40C66FF867C}">
                  <a14:compatExt spid="_x0000_s2464"/>
                </a:ext>
                <a:ext uri="{FF2B5EF4-FFF2-40B4-BE49-F238E27FC236}">
                  <a16:creationId xmlns:a16="http://schemas.microsoft.com/office/drawing/2014/main" id="{00000000-0008-0000-0200-0000A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48</xdr:row>
          <xdr:rowOff>99060</xdr:rowOff>
        </xdr:from>
        <xdr:to>
          <xdr:col>5</xdr:col>
          <xdr:colOff>419100</xdr:colOff>
          <xdr:row>48</xdr:row>
          <xdr:rowOff>289560</xdr:rowOff>
        </xdr:to>
        <xdr:sp macro="" textlink="">
          <xdr:nvSpPr>
            <xdr:cNvPr id="2465" name="Option Button 192" hidden="1">
              <a:extLst>
                <a:ext uri="{63B3BB69-23CF-44E3-9099-C40C66FF867C}">
                  <a14:compatExt spid="_x0000_s2465"/>
                </a:ext>
                <a:ext uri="{FF2B5EF4-FFF2-40B4-BE49-F238E27FC236}">
                  <a16:creationId xmlns:a16="http://schemas.microsoft.com/office/drawing/2014/main" id="{00000000-0008-0000-0200-0000A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48</xdr:row>
          <xdr:rowOff>0</xdr:rowOff>
        </xdr:from>
        <xdr:to>
          <xdr:col>6</xdr:col>
          <xdr:colOff>0</xdr:colOff>
          <xdr:row>49</xdr:row>
          <xdr:rowOff>0</xdr:rowOff>
        </xdr:to>
        <xdr:sp macro="" textlink="">
          <xdr:nvSpPr>
            <xdr:cNvPr id="2466" name="Group Box 193" hidden="1">
              <a:extLst>
                <a:ext uri="{63B3BB69-23CF-44E3-9099-C40C66FF867C}">
                  <a14:compatExt spid="_x0000_s2466"/>
                </a:ext>
                <a:ext uri="{FF2B5EF4-FFF2-40B4-BE49-F238E27FC236}">
                  <a16:creationId xmlns:a16="http://schemas.microsoft.com/office/drawing/2014/main" id="{00000000-0008-0000-0200-0000A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99060</xdr:rowOff>
        </xdr:from>
        <xdr:to>
          <xdr:col>3</xdr:col>
          <xdr:colOff>342900</xdr:colOff>
          <xdr:row>8</xdr:row>
          <xdr:rowOff>289560</xdr:rowOff>
        </xdr:to>
        <xdr:sp macro="" textlink="">
          <xdr:nvSpPr>
            <xdr:cNvPr id="2467" name="Option Button 419" hidden="1">
              <a:extLst>
                <a:ext uri="{63B3BB69-23CF-44E3-9099-C40C66FF867C}">
                  <a14:compatExt spid="_x0000_s2467"/>
                </a:ext>
                <a:ext uri="{FF2B5EF4-FFF2-40B4-BE49-F238E27FC236}">
                  <a16:creationId xmlns:a16="http://schemas.microsoft.com/office/drawing/2014/main" id="{00000000-0008-0000-0200-0000A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</xdr:row>
          <xdr:rowOff>99060</xdr:rowOff>
        </xdr:from>
        <xdr:to>
          <xdr:col>4</xdr:col>
          <xdr:colOff>350520</xdr:colOff>
          <xdr:row>8</xdr:row>
          <xdr:rowOff>289560</xdr:rowOff>
        </xdr:to>
        <xdr:sp macro="" textlink="">
          <xdr:nvSpPr>
            <xdr:cNvPr id="2468" name="Option Button 420" hidden="1">
              <a:extLst>
                <a:ext uri="{63B3BB69-23CF-44E3-9099-C40C66FF867C}">
                  <a14:compatExt spid="_x0000_s2468"/>
                </a:ext>
                <a:ext uri="{FF2B5EF4-FFF2-40B4-BE49-F238E27FC236}">
                  <a16:creationId xmlns:a16="http://schemas.microsoft.com/office/drawing/2014/main" id="{00000000-0008-0000-0200-0000A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8</xdr:row>
          <xdr:rowOff>99060</xdr:rowOff>
        </xdr:from>
        <xdr:to>
          <xdr:col>5</xdr:col>
          <xdr:colOff>411480</xdr:colOff>
          <xdr:row>8</xdr:row>
          <xdr:rowOff>289560</xdr:rowOff>
        </xdr:to>
        <xdr:sp macro="" textlink="">
          <xdr:nvSpPr>
            <xdr:cNvPr id="2469" name="Option Button 421" hidden="1">
              <a:extLst>
                <a:ext uri="{63B3BB69-23CF-44E3-9099-C40C66FF867C}">
                  <a14:compatExt spid="_x0000_s2469"/>
                </a:ext>
                <a:ext uri="{FF2B5EF4-FFF2-40B4-BE49-F238E27FC236}">
                  <a16:creationId xmlns:a16="http://schemas.microsoft.com/office/drawing/2014/main" id="{00000000-0008-0000-0200-0000A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470" name="Group Box 422" hidden="1">
              <a:extLst>
                <a:ext uri="{63B3BB69-23CF-44E3-9099-C40C66FF867C}">
                  <a14:compatExt spid="_x0000_s2470"/>
                </a:ext>
                <a:ext uri="{FF2B5EF4-FFF2-40B4-BE49-F238E27FC236}">
                  <a16:creationId xmlns:a16="http://schemas.microsoft.com/office/drawing/2014/main" id="{00000000-0008-0000-0200-0000A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</xdr:row>
          <xdr:rowOff>99060</xdr:rowOff>
        </xdr:from>
        <xdr:to>
          <xdr:col>3</xdr:col>
          <xdr:colOff>342900</xdr:colOff>
          <xdr:row>9</xdr:row>
          <xdr:rowOff>289560</xdr:rowOff>
        </xdr:to>
        <xdr:sp macro="" textlink="">
          <xdr:nvSpPr>
            <xdr:cNvPr id="2471" name="Option Button 423" hidden="1">
              <a:extLst>
                <a:ext uri="{63B3BB69-23CF-44E3-9099-C40C66FF867C}">
                  <a14:compatExt spid="_x0000_s2471"/>
                </a:ext>
                <a:ext uri="{FF2B5EF4-FFF2-40B4-BE49-F238E27FC236}">
                  <a16:creationId xmlns:a16="http://schemas.microsoft.com/office/drawing/2014/main" id="{00000000-0008-0000-0200-0000A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9</xdr:row>
          <xdr:rowOff>99060</xdr:rowOff>
        </xdr:from>
        <xdr:to>
          <xdr:col>4</xdr:col>
          <xdr:colOff>350520</xdr:colOff>
          <xdr:row>9</xdr:row>
          <xdr:rowOff>289560</xdr:rowOff>
        </xdr:to>
        <xdr:sp macro="" textlink="">
          <xdr:nvSpPr>
            <xdr:cNvPr id="2472" name="Option Button 424" hidden="1">
              <a:extLst>
                <a:ext uri="{63B3BB69-23CF-44E3-9099-C40C66FF867C}">
                  <a14:compatExt spid="_x0000_s2472"/>
                </a:ext>
                <a:ext uri="{FF2B5EF4-FFF2-40B4-BE49-F238E27FC236}">
                  <a16:creationId xmlns:a16="http://schemas.microsoft.com/office/drawing/2014/main" id="{00000000-0008-0000-0200-0000A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</xdr:row>
          <xdr:rowOff>99060</xdr:rowOff>
        </xdr:from>
        <xdr:to>
          <xdr:col>5</xdr:col>
          <xdr:colOff>411480</xdr:colOff>
          <xdr:row>9</xdr:row>
          <xdr:rowOff>289560</xdr:rowOff>
        </xdr:to>
        <xdr:sp macro="" textlink="">
          <xdr:nvSpPr>
            <xdr:cNvPr id="2473" name="Option Button 425" hidden="1">
              <a:extLst>
                <a:ext uri="{63B3BB69-23CF-44E3-9099-C40C66FF867C}">
                  <a14:compatExt spid="_x0000_s2473"/>
                </a:ext>
                <a:ext uri="{FF2B5EF4-FFF2-40B4-BE49-F238E27FC236}">
                  <a16:creationId xmlns:a16="http://schemas.microsoft.com/office/drawing/2014/main" id="{00000000-0008-0000-0200-0000A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2474" name="Group Box 426" hidden="1">
              <a:extLst>
                <a:ext uri="{63B3BB69-23CF-44E3-9099-C40C66FF867C}">
                  <a14:compatExt spid="_x0000_s2474"/>
                </a:ext>
                <a:ext uri="{FF2B5EF4-FFF2-40B4-BE49-F238E27FC236}">
                  <a16:creationId xmlns:a16="http://schemas.microsoft.com/office/drawing/2014/main" id="{00000000-0008-0000-0200-0000A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</xdr:row>
          <xdr:rowOff>99060</xdr:rowOff>
        </xdr:from>
        <xdr:to>
          <xdr:col>3</xdr:col>
          <xdr:colOff>342900</xdr:colOff>
          <xdr:row>10</xdr:row>
          <xdr:rowOff>289560</xdr:rowOff>
        </xdr:to>
        <xdr:sp macro="" textlink="">
          <xdr:nvSpPr>
            <xdr:cNvPr id="2475" name="Option Button 427" hidden="1">
              <a:extLst>
                <a:ext uri="{63B3BB69-23CF-44E3-9099-C40C66FF867C}">
                  <a14:compatExt spid="_x0000_s2475"/>
                </a:ext>
                <a:ext uri="{FF2B5EF4-FFF2-40B4-BE49-F238E27FC236}">
                  <a16:creationId xmlns:a16="http://schemas.microsoft.com/office/drawing/2014/main" id="{00000000-0008-0000-0200-0000A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</xdr:row>
          <xdr:rowOff>99060</xdr:rowOff>
        </xdr:from>
        <xdr:to>
          <xdr:col>4</xdr:col>
          <xdr:colOff>350520</xdr:colOff>
          <xdr:row>10</xdr:row>
          <xdr:rowOff>289560</xdr:rowOff>
        </xdr:to>
        <xdr:sp macro="" textlink="">
          <xdr:nvSpPr>
            <xdr:cNvPr id="2476" name="Option Button 428" hidden="1">
              <a:extLst>
                <a:ext uri="{63B3BB69-23CF-44E3-9099-C40C66FF867C}">
                  <a14:compatExt spid="_x0000_s2476"/>
                </a:ext>
                <a:ext uri="{FF2B5EF4-FFF2-40B4-BE49-F238E27FC236}">
                  <a16:creationId xmlns:a16="http://schemas.microsoft.com/office/drawing/2014/main" id="{00000000-0008-0000-0200-0000A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</xdr:row>
          <xdr:rowOff>99060</xdr:rowOff>
        </xdr:from>
        <xdr:to>
          <xdr:col>5</xdr:col>
          <xdr:colOff>411480</xdr:colOff>
          <xdr:row>10</xdr:row>
          <xdr:rowOff>289560</xdr:rowOff>
        </xdr:to>
        <xdr:sp macro="" textlink="">
          <xdr:nvSpPr>
            <xdr:cNvPr id="2477" name="Option Button 429" hidden="1">
              <a:extLst>
                <a:ext uri="{63B3BB69-23CF-44E3-9099-C40C66FF867C}">
                  <a14:compatExt spid="_x0000_s2477"/>
                </a:ext>
                <a:ext uri="{FF2B5EF4-FFF2-40B4-BE49-F238E27FC236}">
                  <a16:creationId xmlns:a16="http://schemas.microsoft.com/office/drawing/2014/main" id="{00000000-0008-0000-0200-0000A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6</xdr:col>
          <xdr:colOff>0</xdr:colOff>
          <xdr:row>11</xdr:row>
          <xdr:rowOff>0</xdr:rowOff>
        </xdr:to>
        <xdr:sp macro="" textlink="">
          <xdr:nvSpPr>
            <xdr:cNvPr id="2478" name="Group Box 430" hidden="1">
              <a:extLst>
                <a:ext uri="{63B3BB69-23CF-44E3-9099-C40C66FF867C}">
                  <a14:compatExt spid="_x0000_s2478"/>
                </a:ext>
                <a:ext uri="{FF2B5EF4-FFF2-40B4-BE49-F238E27FC236}">
                  <a16:creationId xmlns:a16="http://schemas.microsoft.com/office/drawing/2014/main" id="{00000000-0008-0000-0200-0000A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11</xdr:row>
          <xdr:rowOff>99060</xdr:rowOff>
        </xdr:from>
        <xdr:to>
          <xdr:col>3</xdr:col>
          <xdr:colOff>342900</xdr:colOff>
          <xdr:row>11</xdr:row>
          <xdr:rowOff>289560</xdr:rowOff>
        </xdr:to>
        <xdr:sp macro="" textlink="">
          <xdr:nvSpPr>
            <xdr:cNvPr id="2479" name="Option Button 431" hidden="1">
              <a:extLst>
                <a:ext uri="{63B3BB69-23CF-44E3-9099-C40C66FF867C}">
                  <a14:compatExt spid="_x0000_s2479"/>
                </a:ext>
                <a:ext uri="{FF2B5EF4-FFF2-40B4-BE49-F238E27FC236}">
                  <a16:creationId xmlns:a16="http://schemas.microsoft.com/office/drawing/2014/main" id="{00000000-0008-0000-0200-0000A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11</xdr:row>
          <xdr:rowOff>99060</xdr:rowOff>
        </xdr:from>
        <xdr:to>
          <xdr:col>4</xdr:col>
          <xdr:colOff>350520</xdr:colOff>
          <xdr:row>11</xdr:row>
          <xdr:rowOff>289560</xdr:rowOff>
        </xdr:to>
        <xdr:sp macro="" textlink="">
          <xdr:nvSpPr>
            <xdr:cNvPr id="2480" name="Option Button 432" hidden="1">
              <a:extLst>
                <a:ext uri="{63B3BB69-23CF-44E3-9099-C40C66FF867C}">
                  <a14:compatExt spid="_x0000_s2480"/>
                </a:ext>
                <a:ext uri="{FF2B5EF4-FFF2-40B4-BE49-F238E27FC236}">
                  <a16:creationId xmlns:a16="http://schemas.microsoft.com/office/drawing/2014/main" id="{00000000-0008-0000-0200-0000B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11</xdr:row>
          <xdr:rowOff>99060</xdr:rowOff>
        </xdr:from>
        <xdr:to>
          <xdr:col>5</xdr:col>
          <xdr:colOff>411480</xdr:colOff>
          <xdr:row>11</xdr:row>
          <xdr:rowOff>289560</xdr:rowOff>
        </xdr:to>
        <xdr:sp macro="" textlink="">
          <xdr:nvSpPr>
            <xdr:cNvPr id="2481" name="Option Button 433" hidden="1">
              <a:extLst>
                <a:ext uri="{63B3BB69-23CF-44E3-9099-C40C66FF867C}">
                  <a14:compatExt spid="_x0000_s2481"/>
                </a:ext>
                <a:ext uri="{FF2B5EF4-FFF2-40B4-BE49-F238E27FC236}">
                  <a16:creationId xmlns:a16="http://schemas.microsoft.com/office/drawing/2014/main" id="{00000000-0008-0000-0200-0000B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0</xdr:rowOff>
        </xdr:from>
        <xdr:to>
          <xdr:col>6</xdr:col>
          <xdr:colOff>0</xdr:colOff>
          <xdr:row>12</xdr:row>
          <xdr:rowOff>0</xdr:rowOff>
        </xdr:to>
        <xdr:sp macro="" textlink="">
          <xdr:nvSpPr>
            <xdr:cNvPr id="2482" name="Group Box 434" hidden="1">
              <a:extLst>
                <a:ext uri="{63B3BB69-23CF-44E3-9099-C40C66FF867C}">
                  <a14:compatExt spid="_x0000_s2482"/>
                </a:ext>
                <a:ext uri="{FF2B5EF4-FFF2-40B4-BE49-F238E27FC236}">
                  <a16:creationId xmlns:a16="http://schemas.microsoft.com/office/drawing/2014/main" id="{00000000-0008-0000-0200-0000B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12</xdr:row>
          <xdr:rowOff>99060</xdr:rowOff>
        </xdr:from>
        <xdr:to>
          <xdr:col>3</xdr:col>
          <xdr:colOff>342900</xdr:colOff>
          <xdr:row>12</xdr:row>
          <xdr:rowOff>289560</xdr:rowOff>
        </xdr:to>
        <xdr:sp macro="" textlink="">
          <xdr:nvSpPr>
            <xdr:cNvPr id="2483" name="Option Button 435" hidden="1">
              <a:extLst>
                <a:ext uri="{63B3BB69-23CF-44E3-9099-C40C66FF867C}">
                  <a14:compatExt spid="_x0000_s2483"/>
                </a:ext>
                <a:ext uri="{FF2B5EF4-FFF2-40B4-BE49-F238E27FC236}">
                  <a16:creationId xmlns:a16="http://schemas.microsoft.com/office/drawing/2014/main" id="{00000000-0008-0000-0200-0000B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12</xdr:row>
          <xdr:rowOff>99060</xdr:rowOff>
        </xdr:from>
        <xdr:to>
          <xdr:col>4</xdr:col>
          <xdr:colOff>350520</xdr:colOff>
          <xdr:row>12</xdr:row>
          <xdr:rowOff>289560</xdr:rowOff>
        </xdr:to>
        <xdr:sp macro="" textlink="">
          <xdr:nvSpPr>
            <xdr:cNvPr id="2484" name="Option Button 436" hidden="1">
              <a:extLst>
                <a:ext uri="{63B3BB69-23CF-44E3-9099-C40C66FF867C}">
                  <a14:compatExt spid="_x0000_s2484"/>
                </a:ext>
                <a:ext uri="{FF2B5EF4-FFF2-40B4-BE49-F238E27FC236}">
                  <a16:creationId xmlns:a16="http://schemas.microsoft.com/office/drawing/2014/main" id="{00000000-0008-0000-0200-0000B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12</xdr:row>
          <xdr:rowOff>99060</xdr:rowOff>
        </xdr:from>
        <xdr:to>
          <xdr:col>5</xdr:col>
          <xdr:colOff>411480</xdr:colOff>
          <xdr:row>12</xdr:row>
          <xdr:rowOff>289560</xdr:rowOff>
        </xdr:to>
        <xdr:sp macro="" textlink="">
          <xdr:nvSpPr>
            <xdr:cNvPr id="2485" name="Option Button 437" hidden="1">
              <a:extLst>
                <a:ext uri="{63B3BB69-23CF-44E3-9099-C40C66FF867C}">
                  <a14:compatExt spid="_x0000_s2485"/>
                </a:ext>
                <a:ext uri="{FF2B5EF4-FFF2-40B4-BE49-F238E27FC236}">
                  <a16:creationId xmlns:a16="http://schemas.microsoft.com/office/drawing/2014/main" id="{00000000-0008-0000-0200-0000B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6</xdr:col>
          <xdr:colOff>0</xdr:colOff>
          <xdr:row>13</xdr:row>
          <xdr:rowOff>0</xdr:rowOff>
        </xdr:to>
        <xdr:sp macro="" textlink="">
          <xdr:nvSpPr>
            <xdr:cNvPr id="2486" name="Group Box 438" hidden="1">
              <a:extLst>
                <a:ext uri="{63B3BB69-23CF-44E3-9099-C40C66FF867C}">
                  <a14:compatExt spid="_x0000_s2486"/>
                </a:ext>
                <a:ext uri="{FF2B5EF4-FFF2-40B4-BE49-F238E27FC236}">
                  <a16:creationId xmlns:a16="http://schemas.microsoft.com/office/drawing/2014/main" id="{00000000-0008-0000-0200-0000B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13</xdr:row>
          <xdr:rowOff>99060</xdr:rowOff>
        </xdr:from>
        <xdr:to>
          <xdr:col>3</xdr:col>
          <xdr:colOff>342900</xdr:colOff>
          <xdr:row>13</xdr:row>
          <xdr:rowOff>289560</xdr:rowOff>
        </xdr:to>
        <xdr:sp macro="" textlink="">
          <xdr:nvSpPr>
            <xdr:cNvPr id="2487" name="Option Button 439" hidden="1">
              <a:extLst>
                <a:ext uri="{63B3BB69-23CF-44E3-9099-C40C66FF867C}">
                  <a14:compatExt spid="_x0000_s2487"/>
                </a:ext>
                <a:ext uri="{FF2B5EF4-FFF2-40B4-BE49-F238E27FC236}">
                  <a16:creationId xmlns:a16="http://schemas.microsoft.com/office/drawing/2014/main" id="{00000000-0008-0000-0200-0000B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13</xdr:row>
          <xdr:rowOff>99060</xdr:rowOff>
        </xdr:from>
        <xdr:to>
          <xdr:col>4</xdr:col>
          <xdr:colOff>350520</xdr:colOff>
          <xdr:row>13</xdr:row>
          <xdr:rowOff>289560</xdr:rowOff>
        </xdr:to>
        <xdr:sp macro="" textlink="">
          <xdr:nvSpPr>
            <xdr:cNvPr id="2488" name="Option Button 440" hidden="1">
              <a:extLst>
                <a:ext uri="{63B3BB69-23CF-44E3-9099-C40C66FF867C}">
                  <a14:compatExt spid="_x0000_s2488"/>
                </a:ext>
                <a:ext uri="{FF2B5EF4-FFF2-40B4-BE49-F238E27FC236}">
                  <a16:creationId xmlns:a16="http://schemas.microsoft.com/office/drawing/2014/main" id="{00000000-0008-0000-0200-0000B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13</xdr:row>
          <xdr:rowOff>99060</xdr:rowOff>
        </xdr:from>
        <xdr:to>
          <xdr:col>5</xdr:col>
          <xdr:colOff>411480</xdr:colOff>
          <xdr:row>13</xdr:row>
          <xdr:rowOff>289560</xdr:rowOff>
        </xdr:to>
        <xdr:sp macro="" textlink="">
          <xdr:nvSpPr>
            <xdr:cNvPr id="2489" name="Option Button 441" hidden="1">
              <a:extLst>
                <a:ext uri="{63B3BB69-23CF-44E3-9099-C40C66FF867C}">
                  <a14:compatExt spid="_x0000_s2489"/>
                </a:ext>
                <a:ext uri="{FF2B5EF4-FFF2-40B4-BE49-F238E27FC236}">
                  <a16:creationId xmlns:a16="http://schemas.microsoft.com/office/drawing/2014/main" id="{00000000-0008-0000-0200-0000B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2490" name="Group Box 442" hidden="1">
              <a:extLst>
                <a:ext uri="{63B3BB69-23CF-44E3-9099-C40C66FF867C}">
                  <a14:compatExt spid="_x0000_s2490"/>
                </a:ext>
                <a:ext uri="{FF2B5EF4-FFF2-40B4-BE49-F238E27FC236}">
                  <a16:creationId xmlns:a16="http://schemas.microsoft.com/office/drawing/2014/main" id="{00000000-0008-0000-0200-0000B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14</xdr:row>
          <xdr:rowOff>99060</xdr:rowOff>
        </xdr:from>
        <xdr:to>
          <xdr:col>3</xdr:col>
          <xdr:colOff>342900</xdr:colOff>
          <xdr:row>14</xdr:row>
          <xdr:rowOff>289560</xdr:rowOff>
        </xdr:to>
        <xdr:sp macro="" textlink="">
          <xdr:nvSpPr>
            <xdr:cNvPr id="2491" name="Option Button 443" hidden="1">
              <a:extLst>
                <a:ext uri="{63B3BB69-23CF-44E3-9099-C40C66FF867C}">
                  <a14:compatExt spid="_x0000_s2491"/>
                </a:ext>
                <a:ext uri="{FF2B5EF4-FFF2-40B4-BE49-F238E27FC236}">
                  <a16:creationId xmlns:a16="http://schemas.microsoft.com/office/drawing/2014/main" id="{00000000-0008-0000-0200-0000B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14</xdr:row>
          <xdr:rowOff>99060</xdr:rowOff>
        </xdr:from>
        <xdr:to>
          <xdr:col>4</xdr:col>
          <xdr:colOff>350520</xdr:colOff>
          <xdr:row>14</xdr:row>
          <xdr:rowOff>289560</xdr:rowOff>
        </xdr:to>
        <xdr:sp macro="" textlink="">
          <xdr:nvSpPr>
            <xdr:cNvPr id="2492" name="Option Button 444" hidden="1">
              <a:extLst>
                <a:ext uri="{63B3BB69-23CF-44E3-9099-C40C66FF867C}">
                  <a14:compatExt spid="_x0000_s2492"/>
                </a:ext>
                <a:ext uri="{FF2B5EF4-FFF2-40B4-BE49-F238E27FC236}">
                  <a16:creationId xmlns:a16="http://schemas.microsoft.com/office/drawing/2014/main" id="{00000000-0008-0000-0200-0000B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14</xdr:row>
          <xdr:rowOff>99060</xdr:rowOff>
        </xdr:from>
        <xdr:to>
          <xdr:col>5</xdr:col>
          <xdr:colOff>411480</xdr:colOff>
          <xdr:row>14</xdr:row>
          <xdr:rowOff>289560</xdr:rowOff>
        </xdr:to>
        <xdr:sp macro="" textlink="">
          <xdr:nvSpPr>
            <xdr:cNvPr id="2493" name="Option Button 445" hidden="1">
              <a:extLst>
                <a:ext uri="{63B3BB69-23CF-44E3-9099-C40C66FF867C}">
                  <a14:compatExt spid="_x0000_s2493"/>
                </a:ext>
                <a:ext uri="{FF2B5EF4-FFF2-40B4-BE49-F238E27FC236}">
                  <a16:creationId xmlns:a16="http://schemas.microsoft.com/office/drawing/2014/main" id="{00000000-0008-0000-0200-0000B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6</xdr:col>
          <xdr:colOff>0</xdr:colOff>
          <xdr:row>15</xdr:row>
          <xdr:rowOff>0</xdr:rowOff>
        </xdr:to>
        <xdr:sp macro="" textlink="">
          <xdr:nvSpPr>
            <xdr:cNvPr id="2494" name="Group Box 446" hidden="1">
              <a:extLst>
                <a:ext uri="{63B3BB69-23CF-44E3-9099-C40C66FF867C}">
                  <a14:compatExt spid="_x0000_s2494"/>
                </a:ext>
                <a:ext uri="{FF2B5EF4-FFF2-40B4-BE49-F238E27FC236}">
                  <a16:creationId xmlns:a16="http://schemas.microsoft.com/office/drawing/2014/main" id="{00000000-0008-0000-0200-0000B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15</xdr:row>
          <xdr:rowOff>99060</xdr:rowOff>
        </xdr:from>
        <xdr:to>
          <xdr:col>3</xdr:col>
          <xdr:colOff>342900</xdr:colOff>
          <xdr:row>15</xdr:row>
          <xdr:rowOff>289560</xdr:rowOff>
        </xdr:to>
        <xdr:sp macro="" textlink="">
          <xdr:nvSpPr>
            <xdr:cNvPr id="2495" name="Option Button 447" hidden="1">
              <a:extLst>
                <a:ext uri="{63B3BB69-23CF-44E3-9099-C40C66FF867C}">
                  <a14:compatExt spid="_x0000_s2495"/>
                </a:ext>
                <a:ext uri="{FF2B5EF4-FFF2-40B4-BE49-F238E27FC236}">
                  <a16:creationId xmlns:a16="http://schemas.microsoft.com/office/drawing/2014/main" id="{00000000-0008-0000-0200-0000B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15</xdr:row>
          <xdr:rowOff>99060</xdr:rowOff>
        </xdr:from>
        <xdr:to>
          <xdr:col>4</xdr:col>
          <xdr:colOff>350520</xdr:colOff>
          <xdr:row>15</xdr:row>
          <xdr:rowOff>289560</xdr:rowOff>
        </xdr:to>
        <xdr:sp macro="" textlink="">
          <xdr:nvSpPr>
            <xdr:cNvPr id="2496" name="Option Button 448" hidden="1">
              <a:extLst>
                <a:ext uri="{63B3BB69-23CF-44E3-9099-C40C66FF867C}">
                  <a14:compatExt spid="_x0000_s2496"/>
                </a:ext>
                <a:ext uri="{FF2B5EF4-FFF2-40B4-BE49-F238E27FC236}">
                  <a16:creationId xmlns:a16="http://schemas.microsoft.com/office/drawing/2014/main" id="{00000000-0008-0000-0200-0000C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15</xdr:row>
          <xdr:rowOff>99060</xdr:rowOff>
        </xdr:from>
        <xdr:to>
          <xdr:col>5</xdr:col>
          <xdr:colOff>411480</xdr:colOff>
          <xdr:row>15</xdr:row>
          <xdr:rowOff>289560</xdr:rowOff>
        </xdr:to>
        <xdr:sp macro="" textlink="">
          <xdr:nvSpPr>
            <xdr:cNvPr id="2497" name="Option Button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2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498" name="Group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2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16</xdr:row>
          <xdr:rowOff>99060</xdr:rowOff>
        </xdr:from>
        <xdr:to>
          <xdr:col>3</xdr:col>
          <xdr:colOff>342900</xdr:colOff>
          <xdr:row>16</xdr:row>
          <xdr:rowOff>289560</xdr:rowOff>
        </xdr:to>
        <xdr:sp macro="" textlink="">
          <xdr:nvSpPr>
            <xdr:cNvPr id="2499" name="Option Button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2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16</xdr:row>
          <xdr:rowOff>99060</xdr:rowOff>
        </xdr:from>
        <xdr:to>
          <xdr:col>4</xdr:col>
          <xdr:colOff>350520</xdr:colOff>
          <xdr:row>16</xdr:row>
          <xdr:rowOff>289560</xdr:rowOff>
        </xdr:to>
        <xdr:sp macro="" textlink="">
          <xdr:nvSpPr>
            <xdr:cNvPr id="2500" name="Option Button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2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16</xdr:row>
          <xdr:rowOff>99060</xdr:rowOff>
        </xdr:from>
        <xdr:to>
          <xdr:col>5</xdr:col>
          <xdr:colOff>411480</xdr:colOff>
          <xdr:row>16</xdr:row>
          <xdr:rowOff>289560</xdr:rowOff>
        </xdr:to>
        <xdr:sp macro="" textlink="">
          <xdr:nvSpPr>
            <xdr:cNvPr id="2501" name="Option Button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2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502" name="Group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2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17</xdr:row>
          <xdr:rowOff>99060</xdr:rowOff>
        </xdr:from>
        <xdr:to>
          <xdr:col>3</xdr:col>
          <xdr:colOff>342900</xdr:colOff>
          <xdr:row>17</xdr:row>
          <xdr:rowOff>289560</xdr:rowOff>
        </xdr:to>
        <xdr:sp macro="" textlink="">
          <xdr:nvSpPr>
            <xdr:cNvPr id="2503" name="Option Button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2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17</xdr:row>
          <xdr:rowOff>99060</xdr:rowOff>
        </xdr:from>
        <xdr:to>
          <xdr:col>4</xdr:col>
          <xdr:colOff>350520</xdr:colOff>
          <xdr:row>17</xdr:row>
          <xdr:rowOff>289560</xdr:rowOff>
        </xdr:to>
        <xdr:sp macro="" textlink="">
          <xdr:nvSpPr>
            <xdr:cNvPr id="2504" name="Option Button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2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17</xdr:row>
          <xdr:rowOff>99060</xdr:rowOff>
        </xdr:from>
        <xdr:to>
          <xdr:col>5</xdr:col>
          <xdr:colOff>411480</xdr:colOff>
          <xdr:row>17</xdr:row>
          <xdr:rowOff>289560</xdr:rowOff>
        </xdr:to>
        <xdr:sp macro="" textlink="">
          <xdr:nvSpPr>
            <xdr:cNvPr id="2505" name="Option Button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2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0</xdr:rowOff>
        </xdr:from>
        <xdr:to>
          <xdr:col>6</xdr:col>
          <xdr:colOff>0</xdr:colOff>
          <xdr:row>18</xdr:row>
          <xdr:rowOff>0</xdr:rowOff>
        </xdr:to>
        <xdr:sp macro="" textlink="">
          <xdr:nvSpPr>
            <xdr:cNvPr id="2506" name="Group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2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29</xdr:row>
          <xdr:rowOff>99060</xdr:rowOff>
        </xdr:from>
        <xdr:to>
          <xdr:col>3</xdr:col>
          <xdr:colOff>342900</xdr:colOff>
          <xdr:row>29</xdr:row>
          <xdr:rowOff>289560</xdr:rowOff>
        </xdr:to>
        <xdr:sp macro="" textlink="">
          <xdr:nvSpPr>
            <xdr:cNvPr id="2507" name="Option Button 145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2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29</xdr:row>
          <xdr:rowOff>99060</xdr:rowOff>
        </xdr:from>
        <xdr:to>
          <xdr:col>4</xdr:col>
          <xdr:colOff>365760</xdr:colOff>
          <xdr:row>29</xdr:row>
          <xdr:rowOff>289560</xdr:rowOff>
        </xdr:to>
        <xdr:sp macro="" textlink="">
          <xdr:nvSpPr>
            <xdr:cNvPr id="2508" name="Option Button 146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2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29</xdr:row>
          <xdr:rowOff>99060</xdr:rowOff>
        </xdr:from>
        <xdr:to>
          <xdr:col>5</xdr:col>
          <xdr:colOff>419100</xdr:colOff>
          <xdr:row>29</xdr:row>
          <xdr:rowOff>289560</xdr:rowOff>
        </xdr:to>
        <xdr:sp macro="" textlink="">
          <xdr:nvSpPr>
            <xdr:cNvPr id="2509" name="Option Button 147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2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6</xdr:col>
          <xdr:colOff>0</xdr:colOff>
          <xdr:row>30</xdr:row>
          <xdr:rowOff>0</xdr:rowOff>
        </xdr:to>
        <xdr:sp macro="" textlink="">
          <xdr:nvSpPr>
            <xdr:cNvPr id="2510" name="Group Box 148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2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30</xdr:row>
          <xdr:rowOff>99060</xdr:rowOff>
        </xdr:from>
        <xdr:to>
          <xdr:col>3</xdr:col>
          <xdr:colOff>342900</xdr:colOff>
          <xdr:row>30</xdr:row>
          <xdr:rowOff>289560</xdr:rowOff>
        </xdr:to>
        <xdr:sp macro="" textlink="">
          <xdr:nvSpPr>
            <xdr:cNvPr id="2511" name="Option Button 145" hidden="1">
              <a:extLst>
                <a:ext uri="{63B3BB69-23CF-44E3-9099-C40C66FF867C}">
                  <a14:compatExt spid="_x0000_s2511"/>
                </a:ext>
                <a:ext uri="{FF2B5EF4-FFF2-40B4-BE49-F238E27FC236}">
                  <a16:creationId xmlns:a16="http://schemas.microsoft.com/office/drawing/2014/main" id="{00000000-0008-0000-0200-0000C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30</xdr:row>
          <xdr:rowOff>99060</xdr:rowOff>
        </xdr:from>
        <xdr:to>
          <xdr:col>4</xdr:col>
          <xdr:colOff>365760</xdr:colOff>
          <xdr:row>30</xdr:row>
          <xdr:rowOff>289560</xdr:rowOff>
        </xdr:to>
        <xdr:sp macro="" textlink="">
          <xdr:nvSpPr>
            <xdr:cNvPr id="2512" name="Option Button 146" hidden="1">
              <a:extLst>
                <a:ext uri="{63B3BB69-23CF-44E3-9099-C40C66FF867C}">
                  <a14:compatExt spid="_x0000_s2512"/>
                </a:ext>
                <a:ext uri="{FF2B5EF4-FFF2-40B4-BE49-F238E27FC236}">
                  <a16:creationId xmlns:a16="http://schemas.microsoft.com/office/drawing/2014/main" id="{00000000-0008-0000-0200-0000D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30</xdr:row>
          <xdr:rowOff>99060</xdr:rowOff>
        </xdr:from>
        <xdr:to>
          <xdr:col>5</xdr:col>
          <xdr:colOff>419100</xdr:colOff>
          <xdr:row>30</xdr:row>
          <xdr:rowOff>289560</xdr:rowOff>
        </xdr:to>
        <xdr:sp macro="" textlink="">
          <xdr:nvSpPr>
            <xdr:cNvPr id="2513" name="Option Button 147" hidden="1">
              <a:extLst>
                <a:ext uri="{63B3BB69-23CF-44E3-9099-C40C66FF867C}">
                  <a14:compatExt spid="_x0000_s2513"/>
                </a:ext>
                <a:ext uri="{FF2B5EF4-FFF2-40B4-BE49-F238E27FC236}">
                  <a16:creationId xmlns:a16="http://schemas.microsoft.com/office/drawing/2014/main" id="{00000000-0008-0000-0200-0000D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0</xdr:rowOff>
        </xdr:from>
        <xdr:to>
          <xdr:col>6</xdr:col>
          <xdr:colOff>0</xdr:colOff>
          <xdr:row>31</xdr:row>
          <xdr:rowOff>0</xdr:rowOff>
        </xdr:to>
        <xdr:sp macro="" textlink="">
          <xdr:nvSpPr>
            <xdr:cNvPr id="2514" name="Group Box 148" hidden="1">
              <a:extLst>
                <a:ext uri="{63B3BB69-23CF-44E3-9099-C40C66FF867C}">
                  <a14:compatExt spid="_x0000_s2514"/>
                </a:ext>
                <a:ext uri="{FF2B5EF4-FFF2-40B4-BE49-F238E27FC236}">
                  <a16:creationId xmlns:a16="http://schemas.microsoft.com/office/drawing/2014/main" id="{00000000-0008-0000-0200-0000D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31</xdr:row>
          <xdr:rowOff>99060</xdr:rowOff>
        </xdr:from>
        <xdr:to>
          <xdr:col>3</xdr:col>
          <xdr:colOff>342900</xdr:colOff>
          <xdr:row>31</xdr:row>
          <xdr:rowOff>289560</xdr:rowOff>
        </xdr:to>
        <xdr:sp macro="" textlink="">
          <xdr:nvSpPr>
            <xdr:cNvPr id="2515" name="Option Button 145" hidden="1">
              <a:extLst>
                <a:ext uri="{63B3BB69-23CF-44E3-9099-C40C66FF867C}">
                  <a14:compatExt spid="_x0000_s2515"/>
                </a:ext>
                <a:ext uri="{FF2B5EF4-FFF2-40B4-BE49-F238E27FC236}">
                  <a16:creationId xmlns:a16="http://schemas.microsoft.com/office/drawing/2014/main" id="{00000000-0008-0000-0200-0000D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</xdr:row>
          <xdr:rowOff>99060</xdr:rowOff>
        </xdr:from>
        <xdr:to>
          <xdr:col>4</xdr:col>
          <xdr:colOff>365760</xdr:colOff>
          <xdr:row>31</xdr:row>
          <xdr:rowOff>289560</xdr:rowOff>
        </xdr:to>
        <xdr:sp macro="" textlink="">
          <xdr:nvSpPr>
            <xdr:cNvPr id="2516" name="Option Button 146" hidden="1">
              <a:extLst>
                <a:ext uri="{63B3BB69-23CF-44E3-9099-C40C66FF867C}">
                  <a14:compatExt spid="_x0000_s2516"/>
                </a:ext>
                <a:ext uri="{FF2B5EF4-FFF2-40B4-BE49-F238E27FC236}">
                  <a16:creationId xmlns:a16="http://schemas.microsoft.com/office/drawing/2014/main" id="{00000000-0008-0000-0200-0000D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31</xdr:row>
          <xdr:rowOff>99060</xdr:rowOff>
        </xdr:from>
        <xdr:to>
          <xdr:col>5</xdr:col>
          <xdr:colOff>419100</xdr:colOff>
          <xdr:row>31</xdr:row>
          <xdr:rowOff>289560</xdr:rowOff>
        </xdr:to>
        <xdr:sp macro="" textlink="">
          <xdr:nvSpPr>
            <xdr:cNvPr id="2517" name="Option Button 147" hidden="1">
              <a:extLst>
                <a:ext uri="{63B3BB69-23CF-44E3-9099-C40C66FF867C}">
                  <a14:compatExt spid="_x0000_s2517"/>
                </a:ext>
                <a:ext uri="{FF2B5EF4-FFF2-40B4-BE49-F238E27FC236}">
                  <a16:creationId xmlns:a16="http://schemas.microsoft.com/office/drawing/2014/main" id="{00000000-0008-0000-0200-0000D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6</xdr:col>
          <xdr:colOff>0</xdr:colOff>
          <xdr:row>32</xdr:row>
          <xdr:rowOff>0</xdr:rowOff>
        </xdr:to>
        <xdr:sp macro="" textlink="">
          <xdr:nvSpPr>
            <xdr:cNvPr id="2518" name="Group Box 148" hidden="1">
              <a:extLst>
                <a:ext uri="{63B3BB69-23CF-44E3-9099-C40C66FF867C}">
                  <a14:compatExt spid="_x0000_s2518"/>
                </a:ext>
                <a:ext uri="{FF2B5EF4-FFF2-40B4-BE49-F238E27FC236}">
                  <a16:creationId xmlns:a16="http://schemas.microsoft.com/office/drawing/2014/main" id="{00000000-0008-0000-0200-0000D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32</xdr:row>
          <xdr:rowOff>99060</xdr:rowOff>
        </xdr:from>
        <xdr:to>
          <xdr:col>3</xdr:col>
          <xdr:colOff>342900</xdr:colOff>
          <xdr:row>32</xdr:row>
          <xdr:rowOff>289560</xdr:rowOff>
        </xdr:to>
        <xdr:sp macro="" textlink="">
          <xdr:nvSpPr>
            <xdr:cNvPr id="2519" name="Option Button 145" hidden="1">
              <a:extLst>
                <a:ext uri="{63B3BB69-23CF-44E3-9099-C40C66FF867C}">
                  <a14:compatExt spid="_x0000_s2519"/>
                </a:ext>
                <a:ext uri="{FF2B5EF4-FFF2-40B4-BE49-F238E27FC236}">
                  <a16:creationId xmlns:a16="http://schemas.microsoft.com/office/drawing/2014/main" id="{00000000-0008-0000-0200-0000D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</xdr:row>
          <xdr:rowOff>99060</xdr:rowOff>
        </xdr:from>
        <xdr:to>
          <xdr:col>4</xdr:col>
          <xdr:colOff>365760</xdr:colOff>
          <xdr:row>32</xdr:row>
          <xdr:rowOff>289560</xdr:rowOff>
        </xdr:to>
        <xdr:sp macro="" textlink="">
          <xdr:nvSpPr>
            <xdr:cNvPr id="2520" name="Option Button 146" hidden="1">
              <a:extLst>
                <a:ext uri="{63B3BB69-23CF-44E3-9099-C40C66FF867C}">
                  <a14:compatExt spid="_x0000_s2520"/>
                </a:ext>
                <a:ext uri="{FF2B5EF4-FFF2-40B4-BE49-F238E27FC236}">
                  <a16:creationId xmlns:a16="http://schemas.microsoft.com/office/drawing/2014/main" id="{00000000-0008-0000-0200-0000D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32</xdr:row>
          <xdr:rowOff>99060</xdr:rowOff>
        </xdr:from>
        <xdr:to>
          <xdr:col>5</xdr:col>
          <xdr:colOff>419100</xdr:colOff>
          <xdr:row>32</xdr:row>
          <xdr:rowOff>289560</xdr:rowOff>
        </xdr:to>
        <xdr:sp macro="" textlink="">
          <xdr:nvSpPr>
            <xdr:cNvPr id="2521" name="Option Button 147" hidden="1">
              <a:extLst>
                <a:ext uri="{63B3BB69-23CF-44E3-9099-C40C66FF867C}">
                  <a14:compatExt spid="_x0000_s2521"/>
                </a:ext>
                <a:ext uri="{FF2B5EF4-FFF2-40B4-BE49-F238E27FC236}">
                  <a16:creationId xmlns:a16="http://schemas.microsoft.com/office/drawing/2014/main" id="{00000000-0008-0000-0200-0000D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0</xdr:rowOff>
        </xdr:from>
        <xdr:to>
          <xdr:col>6</xdr:col>
          <xdr:colOff>0</xdr:colOff>
          <xdr:row>33</xdr:row>
          <xdr:rowOff>0</xdr:rowOff>
        </xdr:to>
        <xdr:sp macro="" textlink="">
          <xdr:nvSpPr>
            <xdr:cNvPr id="2522" name="Group Box 148" hidden="1">
              <a:extLst>
                <a:ext uri="{63B3BB69-23CF-44E3-9099-C40C66FF867C}">
                  <a14:compatExt spid="_x0000_s2522"/>
                </a:ext>
                <a:ext uri="{FF2B5EF4-FFF2-40B4-BE49-F238E27FC236}">
                  <a16:creationId xmlns:a16="http://schemas.microsoft.com/office/drawing/2014/main" id="{00000000-0008-0000-0200-0000D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43</xdr:row>
          <xdr:rowOff>99060</xdr:rowOff>
        </xdr:from>
        <xdr:to>
          <xdr:col>3</xdr:col>
          <xdr:colOff>342900</xdr:colOff>
          <xdr:row>43</xdr:row>
          <xdr:rowOff>289560</xdr:rowOff>
        </xdr:to>
        <xdr:sp macro="" textlink="">
          <xdr:nvSpPr>
            <xdr:cNvPr id="2523" name="Option Button 186" hidden="1">
              <a:extLst>
                <a:ext uri="{63B3BB69-23CF-44E3-9099-C40C66FF867C}">
                  <a14:compatExt spid="_x0000_s2523"/>
                </a:ext>
                <a:ext uri="{FF2B5EF4-FFF2-40B4-BE49-F238E27FC236}">
                  <a16:creationId xmlns:a16="http://schemas.microsoft.com/office/drawing/2014/main" id="{00000000-0008-0000-0200-0000D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43</xdr:row>
          <xdr:rowOff>99060</xdr:rowOff>
        </xdr:from>
        <xdr:to>
          <xdr:col>4</xdr:col>
          <xdr:colOff>365760</xdr:colOff>
          <xdr:row>43</xdr:row>
          <xdr:rowOff>289560</xdr:rowOff>
        </xdr:to>
        <xdr:sp macro="" textlink="">
          <xdr:nvSpPr>
            <xdr:cNvPr id="2524" name="Option Button 187" hidden="1">
              <a:extLst>
                <a:ext uri="{63B3BB69-23CF-44E3-9099-C40C66FF867C}">
                  <a14:compatExt spid="_x0000_s2524"/>
                </a:ext>
                <a:ext uri="{FF2B5EF4-FFF2-40B4-BE49-F238E27FC236}">
                  <a16:creationId xmlns:a16="http://schemas.microsoft.com/office/drawing/2014/main" id="{00000000-0008-0000-0200-0000D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43</xdr:row>
          <xdr:rowOff>99060</xdr:rowOff>
        </xdr:from>
        <xdr:to>
          <xdr:col>5</xdr:col>
          <xdr:colOff>419100</xdr:colOff>
          <xdr:row>43</xdr:row>
          <xdr:rowOff>289560</xdr:rowOff>
        </xdr:to>
        <xdr:sp macro="" textlink="">
          <xdr:nvSpPr>
            <xdr:cNvPr id="2525" name="Option Button 188" hidden="1">
              <a:extLst>
                <a:ext uri="{63B3BB69-23CF-44E3-9099-C40C66FF867C}">
                  <a14:compatExt spid="_x0000_s2525"/>
                </a:ext>
                <a:ext uri="{FF2B5EF4-FFF2-40B4-BE49-F238E27FC236}">
                  <a16:creationId xmlns:a16="http://schemas.microsoft.com/office/drawing/2014/main" id="{00000000-0008-0000-0200-0000D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0</xdr:rowOff>
        </xdr:from>
        <xdr:to>
          <xdr:col>6</xdr:col>
          <xdr:colOff>0</xdr:colOff>
          <xdr:row>44</xdr:row>
          <xdr:rowOff>0</xdr:rowOff>
        </xdr:to>
        <xdr:sp macro="" textlink="">
          <xdr:nvSpPr>
            <xdr:cNvPr id="2526" name="Group Box 189" hidden="1">
              <a:extLst>
                <a:ext uri="{63B3BB69-23CF-44E3-9099-C40C66FF867C}">
                  <a14:compatExt spid="_x0000_s2526"/>
                </a:ext>
                <a:ext uri="{FF2B5EF4-FFF2-40B4-BE49-F238E27FC236}">
                  <a16:creationId xmlns:a16="http://schemas.microsoft.com/office/drawing/2014/main" id="{00000000-0008-0000-0200-0000D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44</xdr:row>
          <xdr:rowOff>99060</xdr:rowOff>
        </xdr:from>
        <xdr:to>
          <xdr:col>3</xdr:col>
          <xdr:colOff>342900</xdr:colOff>
          <xdr:row>44</xdr:row>
          <xdr:rowOff>289560</xdr:rowOff>
        </xdr:to>
        <xdr:sp macro="" textlink="">
          <xdr:nvSpPr>
            <xdr:cNvPr id="2527" name="Option Button 186" hidden="1">
              <a:extLst>
                <a:ext uri="{63B3BB69-23CF-44E3-9099-C40C66FF867C}">
                  <a14:compatExt spid="_x0000_s2527"/>
                </a:ext>
                <a:ext uri="{FF2B5EF4-FFF2-40B4-BE49-F238E27FC236}">
                  <a16:creationId xmlns:a16="http://schemas.microsoft.com/office/drawing/2014/main" id="{00000000-0008-0000-0200-0000D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44</xdr:row>
          <xdr:rowOff>99060</xdr:rowOff>
        </xdr:from>
        <xdr:to>
          <xdr:col>4</xdr:col>
          <xdr:colOff>365760</xdr:colOff>
          <xdr:row>44</xdr:row>
          <xdr:rowOff>289560</xdr:rowOff>
        </xdr:to>
        <xdr:sp macro="" textlink="">
          <xdr:nvSpPr>
            <xdr:cNvPr id="2528" name="Option Button 187" hidden="1">
              <a:extLst>
                <a:ext uri="{63B3BB69-23CF-44E3-9099-C40C66FF867C}">
                  <a14:compatExt spid="_x0000_s2528"/>
                </a:ext>
                <a:ext uri="{FF2B5EF4-FFF2-40B4-BE49-F238E27FC236}">
                  <a16:creationId xmlns:a16="http://schemas.microsoft.com/office/drawing/2014/main" id="{00000000-0008-0000-0200-0000E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44</xdr:row>
          <xdr:rowOff>99060</xdr:rowOff>
        </xdr:from>
        <xdr:to>
          <xdr:col>5</xdr:col>
          <xdr:colOff>419100</xdr:colOff>
          <xdr:row>44</xdr:row>
          <xdr:rowOff>289560</xdr:rowOff>
        </xdr:to>
        <xdr:sp macro="" textlink="">
          <xdr:nvSpPr>
            <xdr:cNvPr id="2529" name="Option Button 188" hidden="1">
              <a:extLst>
                <a:ext uri="{63B3BB69-23CF-44E3-9099-C40C66FF867C}">
                  <a14:compatExt spid="_x0000_s2529"/>
                </a:ext>
                <a:ext uri="{FF2B5EF4-FFF2-40B4-BE49-F238E27FC236}">
                  <a16:creationId xmlns:a16="http://schemas.microsoft.com/office/drawing/2014/main" id="{00000000-0008-0000-0200-0000E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44</xdr:row>
          <xdr:rowOff>0</xdr:rowOff>
        </xdr:from>
        <xdr:to>
          <xdr:col>6</xdr:col>
          <xdr:colOff>0</xdr:colOff>
          <xdr:row>45</xdr:row>
          <xdr:rowOff>0</xdr:rowOff>
        </xdr:to>
        <xdr:sp macro="" textlink="">
          <xdr:nvSpPr>
            <xdr:cNvPr id="2530" name="Group Box 189" hidden="1">
              <a:extLst>
                <a:ext uri="{63B3BB69-23CF-44E3-9099-C40C66FF867C}">
                  <a14:compatExt spid="_x0000_s2530"/>
                </a:ext>
                <a:ext uri="{FF2B5EF4-FFF2-40B4-BE49-F238E27FC236}">
                  <a16:creationId xmlns:a16="http://schemas.microsoft.com/office/drawing/2014/main" id="{00000000-0008-0000-0200-0000E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45</xdr:row>
          <xdr:rowOff>99060</xdr:rowOff>
        </xdr:from>
        <xdr:to>
          <xdr:col>3</xdr:col>
          <xdr:colOff>342900</xdr:colOff>
          <xdr:row>45</xdr:row>
          <xdr:rowOff>289560</xdr:rowOff>
        </xdr:to>
        <xdr:sp macro="" textlink="">
          <xdr:nvSpPr>
            <xdr:cNvPr id="2531" name="Option Button 186" hidden="1">
              <a:extLst>
                <a:ext uri="{63B3BB69-23CF-44E3-9099-C40C66FF867C}">
                  <a14:compatExt spid="_x0000_s2531"/>
                </a:ext>
                <a:ext uri="{FF2B5EF4-FFF2-40B4-BE49-F238E27FC236}">
                  <a16:creationId xmlns:a16="http://schemas.microsoft.com/office/drawing/2014/main" id="{00000000-0008-0000-0200-0000E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45</xdr:row>
          <xdr:rowOff>99060</xdr:rowOff>
        </xdr:from>
        <xdr:to>
          <xdr:col>4</xdr:col>
          <xdr:colOff>365760</xdr:colOff>
          <xdr:row>45</xdr:row>
          <xdr:rowOff>289560</xdr:rowOff>
        </xdr:to>
        <xdr:sp macro="" textlink="">
          <xdr:nvSpPr>
            <xdr:cNvPr id="2532" name="Option Button 187" hidden="1">
              <a:extLst>
                <a:ext uri="{63B3BB69-23CF-44E3-9099-C40C66FF867C}">
                  <a14:compatExt spid="_x0000_s2532"/>
                </a:ext>
                <a:ext uri="{FF2B5EF4-FFF2-40B4-BE49-F238E27FC236}">
                  <a16:creationId xmlns:a16="http://schemas.microsoft.com/office/drawing/2014/main" id="{00000000-0008-0000-0200-0000E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45</xdr:row>
          <xdr:rowOff>99060</xdr:rowOff>
        </xdr:from>
        <xdr:to>
          <xdr:col>5</xdr:col>
          <xdr:colOff>419100</xdr:colOff>
          <xdr:row>45</xdr:row>
          <xdr:rowOff>289560</xdr:rowOff>
        </xdr:to>
        <xdr:sp macro="" textlink="">
          <xdr:nvSpPr>
            <xdr:cNvPr id="2533" name="Option Button 188" hidden="1">
              <a:extLst>
                <a:ext uri="{63B3BB69-23CF-44E3-9099-C40C66FF867C}">
                  <a14:compatExt spid="_x0000_s2533"/>
                </a:ext>
                <a:ext uri="{FF2B5EF4-FFF2-40B4-BE49-F238E27FC236}">
                  <a16:creationId xmlns:a16="http://schemas.microsoft.com/office/drawing/2014/main" id="{00000000-0008-0000-0200-0000E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45</xdr:row>
          <xdr:rowOff>0</xdr:rowOff>
        </xdr:from>
        <xdr:to>
          <xdr:col>6</xdr:col>
          <xdr:colOff>0</xdr:colOff>
          <xdr:row>46</xdr:row>
          <xdr:rowOff>0</xdr:rowOff>
        </xdr:to>
        <xdr:sp macro="" textlink="">
          <xdr:nvSpPr>
            <xdr:cNvPr id="2534" name="Group Box 189" hidden="1">
              <a:extLst>
                <a:ext uri="{63B3BB69-23CF-44E3-9099-C40C66FF867C}">
                  <a14:compatExt spid="_x0000_s2534"/>
                </a:ext>
                <a:ext uri="{FF2B5EF4-FFF2-40B4-BE49-F238E27FC236}">
                  <a16:creationId xmlns:a16="http://schemas.microsoft.com/office/drawing/2014/main" id="{00000000-0008-0000-0200-0000E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46</xdr:row>
          <xdr:rowOff>99060</xdr:rowOff>
        </xdr:from>
        <xdr:to>
          <xdr:col>3</xdr:col>
          <xdr:colOff>342900</xdr:colOff>
          <xdr:row>46</xdr:row>
          <xdr:rowOff>289560</xdr:rowOff>
        </xdr:to>
        <xdr:sp macro="" textlink="">
          <xdr:nvSpPr>
            <xdr:cNvPr id="2535" name="Option Button 186" hidden="1">
              <a:extLst>
                <a:ext uri="{63B3BB69-23CF-44E3-9099-C40C66FF867C}">
                  <a14:compatExt spid="_x0000_s2535"/>
                </a:ext>
                <a:ext uri="{FF2B5EF4-FFF2-40B4-BE49-F238E27FC236}">
                  <a16:creationId xmlns:a16="http://schemas.microsoft.com/office/drawing/2014/main" id="{00000000-0008-0000-0200-0000E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46</xdr:row>
          <xdr:rowOff>99060</xdr:rowOff>
        </xdr:from>
        <xdr:to>
          <xdr:col>4</xdr:col>
          <xdr:colOff>365760</xdr:colOff>
          <xdr:row>46</xdr:row>
          <xdr:rowOff>289560</xdr:rowOff>
        </xdr:to>
        <xdr:sp macro="" textlink="">
          <xdr:nvSpPr>
            <xdr:cNvPr id="2536" name="Option Button 187" hidden="1">
              <a:extLst>
                <a:ext uri="{63B3BB69-23CF-44E3-9099-C40C66FF867C}">
                  <a14:compatExt spid="_x0000_s2536"/>
                </a:ext>
                <a:ext uri="{FF2B5EF4-FFF2-40B4-BE49-F238E27FC236}">
                  <a16:creationId xmlns:a16="http://schemas.microsoft.com/office/drawing/2014/main" id="{00000000-0008-0000-0200-0000E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46</xdr:row>
          <xdr:rowOff>99060</xdr:rowOff>
        </xdr:from>
        <xdr:to>
          <xdr:col>5</xdr:col>
          <xdr:colOff>419100</xdr:colOff>
          <xdr:row>46</xdr:row>
          <xdr:rowOff>289560</xdr:rowOff>
        </xdr:to>
        <xdr:sp macro="" textlink="">
          <xdr:nvSpPr>
            <xdr:cNvPr id="2537" name="Option Button 188" hidden="1">
              <a:extLst>
                <a:ext uri="{63B3BB69-23CF-44E3-9099-C40C66FF867C}">
                  <a14:compatExt spid="_x0000_s2537"/>
                </a:ext>
                <a:ext uri="{FF2B5EF4-FFF2-40B4-BE49-F238E27FC236}">
                  <a16:creationId xmlns:a16="http://schemas.microsoft.com/office/drawing/2014/main" id="{00000000-0008-0000-0200-0000E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46</xdr:row>
          <xdr:rowOff>0</xdr:rowOff>
        </xdr:from>
        <xdr:to>
          <xdr:col>6</xdr:col>
          <xdr:colOff>0</xdr:colOff>
          <xdr:row>47</xdr:row>
          <xdr:rowOff>0</xdr:rowOff>
        </xdr:to>
        <xdr:sp macro="" textlink="">
          <xdr:nvSpPr>
            <xdr:cNvPr id="2538" name="Group Box 189" hidden="1">
              <a:extLst>
                <a:ext uri="{63B3BB69-23CF-44E3-9099-C40C66FF867C}">
                  <a14:compatExt spid="_x0000_s2538"/>
                </a:ext>
                <a:ext uri="{FF2B5EF4-FFF2-40B4-BE49-F238E27FC236}">
                  <a16:creationId xmlns:a16="http://schemas.microsoft.com/office/drawing/2014/main" id="{00000000-0008-0000-0200-0000E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</xdr:row>
          <xdr:rowOff>99060</xdr:rowOff>
        </xdr:from>
        <xdr:to>
          <xdr:col>3</xdr:col>
          <xdr:colOff>350520</xdr:colOff>
          <xdr:row>5</xdr:row>
          <xdr:rowOff>289560</xdr:rowOff>
        </xdr:to>
        <xdr:sp macro="" textlink="">
          <xdr:nvSpPr>
            <xdr:cNvPr id="9297" name="Option Button 20" hidden="1">
              <a:extLst>
                <a:ext uri="{63B3BB69-23CF-44E3-9099-C40C66FF867C}">
                  <a14:compatExt spid="_x0000_s9297"/>
                </a:ext>
                <a:ext uri="{FF2B5EF4-FFF2-40B4-BE49-F238E27FC236}">
                  <a16:creationId xmlns:a16="http://schemas.microsoft.com/office/drawing/2014/main" id="{00000000-0008-0000-0300-00005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</xdr:row>
          <xdr:rowOff>99060</xdr:rowOff>
        </xdr:from>
        <xdr:to>
          <xdr:col>4</xdr:col>
          <xdr:colOff>365760</xdr:colOff>
          <xdr:row>5</xdr:row>
          <xdr:rowOff>289560</xdr:rowOff>
        </xdr:to>
        <xdr:sp macro="" textlink="">
          <xdr:nvSpPr>
            <xdr:cNvPr id="9298" name="Option Button 21" hidden="1">
              <a:extLst>
                <a:ext uri="{63B3BB69-23CF-44E3-9099-C40C66FF867C}">
                  <a14:compatExt spid="_x0000_s9298"/>
                </a:ext>
                <a:ext uri="{FF2B5EF4-FFF2-40B4-BE49-F238E27FC236}">
                  <a16:creationId xmlns:a16="http://schemas.microsoft.com/office/drawing/2014/main" id="{00000000-0008-0000-0300-00005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</xdr:row>
          <xdr:rowOff>99060</xdr:rowOff>
        </xdr:from>
        <xdr:to>
          <xdr:col>5</xdr:col>
          <xdr:colOff>411480</xdr:colOff>
          <xdr:row>5</xdr:row>
          <xdr:rowOff>289560</xdr:rowOff>
        </xdr:to>
        <xdr:sp macro="" textlink="">
          <xdr:nvSpPr>
            <xdr:cNvPr id="9299" name="Option Button 22" hidden="1">
              <a:extLst>
                <a:ext uri="{63B3BB69-23CF-44E3-9099-C40C66FF867C}">
                  <a14:compatExt spid="_x0000_s9299"/>
                </a:ext>
                <a:ext uri="{FF2B5EF4-FFF2-40B4-BE49-F238E27FC236}">
                  <a16:creationId xmlns:a16="http://schemas.microsoft.com/office/drawing/2014/main" id="{00000000-0008-0000-0300-00005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9300" name="Group Box 23" hidden="1">
              <a:extLst>
                <a:ext uri="{63B3BB69-23CF-44E3-9099-C40C66FF867C}">
                  <a14:compatExt spid="_x0000_s9300"/>
                </a:ext>
                <a:ext uri="{FF2B5EF4-FFF2-40B4-BE49-F238E27FC236}">
                  <a16:creationId xmlns:a16="http://schemas.microsoft.com/office/drawing/2014/main" id="{00000000-0008-0000-0300-00005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</xdr:row>
          <xdr:rowOff>99060</xdr:rowOff>
        </xdr:from>
        <xdr:to>
          <xdr:col>3</xdr:col>
          <xdr:colOff>350520</xdr:colOff>
          <xdr:row>6</xdr:row>
          <xdr:rowOff>289560</xdr:rowOff>
        </xdr:to>
        <xdr:sp macro="" textlink="">
          <xdr:nvSpPr>
            <xdr:cNvPr id="9301" name="Option Button 85" hidden="1">
              <a:extLst>
                <a:ext uri="{63B3BB69-23CF-44E3-9099-C40C66FF867C}">
                  <a14:compatExt spid="_x0000_s9301"/>
                </a:ext>
                <a:ext uri="{FF2B5EF4-FFF2-40B4-BE49-F238E27FC236}">
                  <a16:creationId xmlns:a16="http://schemas.microsoft.com/office/drawing/2014/main" id="{00000000-0008-0000-0300-00005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</xdr:row>
          <xdr:rowOff>99060</xdr:rowOff>
        </xdr:from>
        <xdr:to>
          <xdr:col>4</xdr:col>
          <xdr:colOff>365760</xdr:colOff>
          <xdr:row>6</xdr:row>
          <xdr:rowOff>289560</xdr:rowOff>
        </xdr:to>
        <xdr:sp macro="" textlink="">
          <xdr:nvSpPr>
            <xdr:cNvPr id="9302" name="Option Button 86" hidden="1">
              <a:extLst>
                <a:ext uri="{63B3BB69-23CF-44E3-9099-C40C66FF867C}">
                  <a14:compatExt spid="_x0000_s9302"/>
                </a:ext>
                <a:ext uri="{FF2B5EF4-FFF2-40B4-BE49-F238E27FC236}">
                  <a16:creationId xmlns:a16="http://schemas.microsoft.com/office/drawing/2014/main" id="{00000000-0008-0000-0300-00005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</xdr:row>
          <xdr:rowOff>99060</xdr:rowOff>
        </xdr:from>
        <xdr:to>
          <xdr:col>5</xdr:col>
          <xdr:colOff>411480</xdr:colOff>
          <xdr:row>6</xdr:row>
          <xdr:rowOff>289560</xdr:rowOff>
        </xdr:to>
        <xdr:sp macro="" textlink="">
          <xdr:nvSpPr>
            <xdr:cNvPr id="9303" name="Option Button 87" hidden="1">
              <a:extLst>
                <a:ext uri="{63B3BB69-23CF-44E3-9099-C40C66FF867C}">
                  <a14:compatExt spid="_x0000_s9303"/>
                </a:ext>
                <a:ext uri="{FF2B5EF4-FFF2-40B4-BE49-F238E27FC236}">
                  <a16:creationId xmlns:a16="http://schemas.microsoft.com/office/drawing/2014/main" id="{00000000-0008-0000-0300-00005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6</xdr:col>
          <xdr:colOff>0</xdr:colOff>
          <xdr:row>7</xdr:row>
          <xdr:rowOff>0</xdr:rowOff>
        </xdr:to>
        <xdr:sp macro="" textlink="">
          <xdr:nvSpPr>
            <xdr:cNvPr id="9304" name="Group Box 88" hidden="1">
              <a:extLst>
                <a:ext uri="{63B3BB69-23CF-44E3-9099-C40C66FF867C}">
                  <a14:compatExt spid="_x0000_s9304"/>
                </a:ext>
                <a:ext uri="{FF2B5EF4-FFF2-40B4-BE49-F238E27FC236}">
                  <a16:creationId xmlns:a16="http://schemas.microsoft.com/office/drawing/2014/main" id="{00000000-0008-0000-0300-00005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</xdr:row>
          <xdr:rowOff>99060</xdr:rowOff>
        </xdr:from>
        <xdr:to>
          <xdr:col>3</xdr:col>
          <xdr:colOff>350520</xdr:colOff>
          <xdr:row>7</xdr:row>
          <xdr:rowOff>289560</xdr:rowOff>
        </xdr:to>
        <xdr:sp macro="" textlink="">
          <xdr:nvSpPr>
            <xdr:cNvPr id="9305" name="Option Button 89" hidden="1">
              <a:extLst>
                <a:ext uri="{63B3BB69-23CF-44E3-9099-C40C66FF867C}">
                  <a14:compatExt spid="_x0000_s9305"/>
                </a:ext>
                <a:ext uri="{FF2B5EF4-FFF2-40B4-BE49-F238E27FC236}">
                  <a16:creationId xmlns:a16="http://schemas.microsoft.com/office/drawing/2014/main" id="{00000000-0008-0000-0300-00005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</xdr:row>
          <xdr:rowOff>99060</xdr:rowOff>
        </xdr:from>
        <xdr:to>
          <xdr:col>4</xdr:col>
          <xdr:colOff>365760</xdr:colOff>
          <xdr:row>7</xdr:row>
          <xdr:rowOff>289560</xdr:rowOff>
        </xdr:to>
        <xdr:sp macro="" textlink="">
          <xdr:nvSpPr>
            <xdr:cNvPr id="9306" name="Option Button 90" hidden="1">
              <a:extLst>
                <a:ext uri="{63B3BB69-23CF-44E3-9099-C40C66FF867C}">
                  <a14:compatExt spid="_x0000_s9306"/>
                </a:ext>
                <a:ext uri="{FF2B5EF4-FFF2-40B4-BE49-F238E27FC236}">
                  <a16:creationId xmlns:a16="http://schemas.microsoft.com/office/drawing/2014/main" id="{00000000-0008-0000-0300-00005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</xdr:row>
          <xdr:rowOff>99060</xdr:rowOff>
        </xdr:from>
        <xdr:to>
          <xdr:col>5</xdr:col>
          <xdr:colOff>411480</xdr:colOff>
          <xdr:row>7</xdr:row>
          <xdr:rowOff>289560</xdr:rowOff>
        </xdr:to>
        <xdr:sp macro="" textlink="">
          <xdr:nvSpPr>
            <xdr:cNvPr id="9307" name="Option Button 91" hidden="1">
              <a:extLst>
                <a:ext uri="{63B3BB69-23CF-44E3-9099-C40C66FF867C}">
                  <a14:compatExt spid="_x0000_s9307"/>
                </a:ext>
                <a:ext uri="{FF2B5EF4-FFF2-40B4-BE49-F238E27FC236}">
                  <a16:creationId xmlns:a16="http://schemas.microsoft.com/office/drawing/2014/main" id="{00000000-0008-0000-0300-00005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0</xdr:rowOff>
        </xdr:from>
        <xdr:to>
          <xdr:col>6</xdr:col>
          <xdr:colOff>0</xdr:colOff>
          <xdr:row>8</xdr:row>
          <xdr:rowOff>0</xdr:rowOff>
        </xdr:to>
        <xdr:sp macro="" textlink="">
          <xdr:nvSpPr>
            <xdr:cNvPr id="9308" name="Group Box 92" hidden="1">
              <a:extLst>
                <a:ext uri="{63B3BB69-23CF-44E3-9099-C40C66FF867C}">
                  <a14:compatExt spid="_x0000_s9308"/>
                </a:ext>
                <a:ext uri="{FF2B5EF4-FFF2-40B4-BE49-F238E27FC236}">
                  <a16:creationId xmlns:a16="http://schemas.microsoft.com/office/drawing/2014/main" id="{00000000-0008-0000-0300-00005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99060</xdr:rowOff>
        </xdr:from>
        <xdr:to>
          <xdr:col>3</xdr:col>
          <xdr:colOff>350520</xdr:colOff>
          <xdr:row>8</xdr:row>
          <xdr:rowOff>289560</xdr:rowOff>
        </xdr:to>
        <xdr:sp macro="" textlink="">
          <xdr:nvSpPr>
            <xdr:cNvPr id="9309" name="Option Button 93" hidden="1">
              <a:extLst>
                <a:ext uri="{63B3BB69-23CF-44E3-9099-C40C66FF867C}">
                  <a14:compatExt spid="_x0000_s9309"/>
                </a:ext>
                <a:ext uri="{FF2B5EF4-FFF2-40B4-BE49-F238E27FC236}">
                  <a16:creationId xmlns:a16="http://schemas.microsoft.com/office/drawing/2014/main" id="{00000000-0008-0000-0300-00005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8</xdr:row>
          <xdr:rowOff>99060</xdr:rowOff>
        </xdr:from>
        <xdr:to>
          <xdr:col>4</xdr:col>
          <xdr:colOff>365760</xdr:colOff>
          <xdr:row>8</xdr:row>
          <xdr:rowOff>289560</xdr:rowOff>
        </xdr:to>
        <xdr:sp macro="" textlink="">
          <xdr:nvSpPr>
            <xdr:cNvPr id="9310" name="Option Button 94" hidden="1">
              <a:extLst>
                <a:ext uri="{63B3BB69-23CF-44E3-9099-C40C66FF867C}">
                  <a14:compatExt spid="_x0000_s9310"/>
                </a:ext>
                <a:ext uri="{FF2B5EF4-FFF2-40B4-BE49-F238E27FC236}">
                  <a16:creationId xmlns:a16="http://schemas.microsoft.com/office/drawing/2014/main" id="{00000000-0008-0000-0300-00005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144780</xdr:colOff>
          <xdr:row>8</xdr:row>
          <xdr:rowOff>99060</xdr:rowOff>
        </xdr:from>
        <xdr:to>
          <xdr:col>5</xdr:col>
          <xdr:colOff>403860</xdr:colOff>
          <xdr:row>8</xdr:row>
          <xdr:rowOff>289560</xdr:rowOff>
        </xdr:to>
        <xdr:sp macro="" textlink="">
          <xdr:nvSpPr>
            <xdr:cNvPr id="9311" name="Option Button 95" hidden="1">
              <a:extLst>
                <a:ext uri="{63B3BB69-23CF-44E3-9099-C40C66FF867C}">
                  <a14:compatExt spid="_x0000_s9311"/>
                </a:ext>
                <a:ext uri="{FF2B5EF4-FFF2-40B4-BE49-F238E27FC236}">
                  <a16:creationId xmlns:a16="http://schemas.microsoft.com/office/drawing/2014/main" id="{00000000-0008-0000-0300-00005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9312" name="Group Box 96" hidden="1">
              <a:extLst>
                <a:ext uri="{63B3BB69-23CF-44E3-9099-C40C66FF867C}">
                  <a14:compatExt spid="_x0000_s9312"/>
                </a:ext>
                <a:ext uri="{FF2B5EF4-FFF2-40B4-BE49-F238E27FC236}">
                  <a16:creationId xmlns:a16="http://schemas.microsoft.com/office/drawing/2014/main" id="{00000000-0008-0000-0300-00006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9</xdr:row>
          <xdr:rowOff>99060</xdr:rowOff>
        </xdr:from>
        <xdr:to>
          <xdr:col>3</xdr:col>
          <xdr:colOff>350520</xdr:colOff>
          <xdr:row>9</xdr:row>
          <xdr:rowOff>289560</xdr:rowOff>
        </xdr:to>
        <xdr:sp macro="" textlink="">
          <xdr:nvSpPr>
            <xdr:cNvPr id="9313" name="Option Button 97" hidden="1">
              <a:extLst>
                <a:ext uri="{63B3BB69-23CF-44E3-9099-C40C66FF867C}">
                  <a14:compatExt spid="_x0000_s9313"/>
                </a:ext>
                <a:ext uri="{FF2B5EF4-FFF2-40B4-BE49-F238E27FC236}">
                  <a16:creationId xmlns:a16="http://schemas.microsoft.com/office/drawing/2014/main" id="{00000000-0008-0000-0300-00006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9</xdr:row>
          <xdr:rowOff>99060</xdr:rowOff>
        </xdr:from>
        <xdr:to>
          <xdr:col>4</xdr:col>
          <xdr:colOff>350520</xdr:colOff>
          <xdr:row>9</xdr:row>
          <xdr:rowOff>289560</xdr:rowOff>
        </xdr:to>
        <xdr:sp macro="" textlink="">
          <xdr:nvSpPr>
            <xdr:cNvPr id="9314" name="Option Button 98" hidden="1">
              <a:extLst>
                <a:ext uri="{63B3BB69-23CF-44E3-9099-C40C66FF867C}">
                  <a14:compatExt spid="_x0000_s9314"/>
                </a:ext>
                <a:ext uri="{FF2B5EF4-FFF2-40B4-BE49-F238E27FC236}">
                  <a16:creationId xmlns:a16="http://schemas.microsoft.com/office/drawing/2014/main" id="{00000000-0008-0000-0300-00006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9</xdr:row>
          <xdr:rowOff>99060</xdr:rowOff>
        </xdr:from>
        <xdr:to>
          <xdr:col>5</xdr:col>
          <xdr:colOff>411480</xdr:colOff>
          <xdr:row>9</xdr:row>
          <xdr:rowOff>289560</xdr:rowOff>
        </xdr:to>
        <xdr:sp macro="" textlink="">
          <xdr:nvSpPr>
            <xdr:cNvPr id="9315" name="Option Button 99" hidden="1">
              <a:extLst>
                <a:ext uri="{63B3BB69-23CF-44E3-9099-C40C66FF867C}">
                  <a14:compatExt spid="_x0000_s9315"/>
                </a:ext>
                <a:ext uri="{FF2B5EF4-FFF2-40B4-BE49-F238E27FC236}">
                  <a16:creationId xmlns:a16="http://schemas.microsoft.com/office/drawing/2014/main" id="{00000000-0008-0000-0300-00006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0</xdr:rowOff>
        </xdr:from>
        <xdr:to>
          <xdr:col>6</xdr:col>
          <xdr:colOff>0</xdr:colOff>
          <xdr:row>10</xdr:row>
          <xdr:rowOff>0</xdr:rowOff>
        </xdr:to>
        <xdr:sp macro="" textlink="">
          <xdr:nvSpPr>
            <xdr:cNvPr id="9316" name="Group Box 100" hidden="1">
              <a:extLst>
                <a:ext uri="{63B3BB69-23CF-44E3-9099-C40C66FF867C}">
                  <a14:compatExt spid="_x0000_s9316"/>
                </a:ext>
                <a:ext uri="{FF2B5EF4-FFF2-40B4-BE49-F238E27FC236}">
                  <a16:creationId xmlns:a16="http://schemas.microsoft.com/office/drawing/2014/main" id="{00000000-0008-0000-0300-00006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10</xdr:row>
          <xdr:rowOff>99060</xdr:rowOff>
        </xdr:from>
        <xdr:to>
          <xdr:col>3</xdr:col>
          <xdr:colOff>350520</xdr:colOff>
          <xdr:row>10</xdr:row>
          <xdr:rowOff>289560</xdr:rowOff>
        </xdr:to>
        <xdr:sp macro="" textlink="">
          <xdr:nvSpPr>
            <xdr:cNvPr id="9317" name="Option Button 101" hidden="1">
              <a:extLst>
                <a:ext uri="{63B3BB69-23CF-44E3-9099-C40C66FF867C}">
                  <a14:compatExt spid="_x0000_s9317"/>
                </a:ext>
                <a:ext uri="{FF2B5EF4-FFF2-40B4-BE49-F238E27FC236}">
                  <a16:creationId xmlns:a16="http://schemas.microsoft.com/office/drawing/2014/main" id="{00000000-0008-0000-0300-00006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10</xdr:row>
          <xdr:rowOff>99060</xdr:rowOff>
        </xdr:from>
        <xdr:to>
          <xdr:col>4</xdr:col>
          <xdr:colOff>365760</xdr:colOff>
          <xdr:row>10</xdr:row>
          <xdr:rowOff>289560</xdr:rowOff>
        </xdr:to>
        <xdr:sp macro="" textlink="">
          <xdr:nvSpPr>
            <xdr:cNvPr id="9318" name="Option Button 102" hidden="1">
              <a:extLst>
                <a:ext uri="{63B3BB69-23CF-44E3-9099-C40C66FF867C}">
                  <a14:compatExt spid="_x0000_s9318"/>
                </a:ext>
                <a:ext uri="{FF2B5EF4-FFF2-40B4-BE49-F238E27FC236}">
                  <a16:creationId xmlns:a16="http://schemas.microsoft.com/office/drawing/2014/main" id="{00000000-0008-0000-0300-00006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10</xdr:row>
          <xdr:rowOff>99060</xdr:rowOff>
        </xdr:from>
        <xdr:to>
          <xdr:col>5</xdr:col>
          <xdr:colOff>411480</xdr:colOff>
          <xdr:row>10</xdr:row>
          <xdr:rowOff>289560</xdr:rowOff>
        </xdr:to>
        <xdr:sp macro="" textlink="">
          <xdr:nvSpPr>
            <xdr:cNvPr id="9319" name="Option Button 103" hidden="1">
              <a:extLst>
                <a:ext uri="{63B3BB69-23CF-44E3-9099-C40C66FF867C}">
                  <a14:compatExt spid="_x0000_s9319"/>
                </a:ext>
                <a:ext uri="{FF2B5EF4-FFF2-40B4-BE49-F238E27FC236}">
                  <a16:creationId xmlns:a16="http://schemas.microsoft.com/office/drawing/2014/main" id="{00000000-0008-0000-0300-00006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6</xdr:col>
          <xdr:colOff>0</xdr:colOff>
          <xdr:row>11</xdr:row>
          <xdr:rowOff>0</xdr:rowOff>
        </xdr:to>
        <xdr:sp macro="" textlink="">
          <xdr:nvSpPr>
            <xdr:cNvPr id="9320" name="Group Box 104" hidden="1">
              <a:extLst>
                <a:ext uri="{63B3BB69-23CF-44E3-9099-C40C66FF867C}">
                  <a14:compatExt spid="_x0000_s9320"/>
                </a:ext>
                <a:ext uri="{FF2B5EF4-FFF2-40B4-BE49-F238E27FC236}">
                  <a16:creationId xmlns:a16="http://schemas.microsoft.com/office/drawing/2014/main" id="{00000000-0008-0000-0300-00006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11</xdr:row>
          <xdr:rowOff>99060</xdr:rowOff>
        </xdr:from>
        <xdr:to>
          <xdr:col>3</xdr:col>
          <xdr:colOff>350520</xdr:colOff>
          <xdr:row>11</xdr:row>
          <xdr:rowOff>289560</xdr:rowOff>
        </xdr:to>
        <xdr:sp macro="" textlink="">
          <xdr:nvSpPr>
            <xdr:cNvPr id="9321" name="Option Button 105" hidden="1">
              <a:extLst>
                <a:ext uri="{63B3BB69-23CF-44E3-9099-C40C66FF867C}">
                  <a14:compatExt spid="_x0000_s9321"/>
                </a:ext>
                <a:ext uri="{FF2B5EF4-FFF2-40B4-BE49-F238E27FC236}">
                  <a16:creationId xmlns:a16="http://schemas.microsoft.com/office/drawing/2014/main" id="{00000000-0008-0000-0300-00006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11</xdr:row>
          <xdr:rowOff>99060</xdr:rowOff>
        </xdr:from>
        <xdr:to>
          <xdr:col>4</xdr:col>
          <xdr:colOff>365760</xdr:colOff>
          <xdr:row>11</xdr:row>
          <xdr:rowOff>289560</xdr:rowOff>
        </xdr:to>
        <xdr:sp macro="" textlink="">
          <xdr:nvSpPr>
            <xdr:cNvPr id="9322" name="Option Button 106" hidden="1">
              <a:extLst>
                <a:ext uri="{63B3BB69-23CF-44E3-9099-C40C66FF867C}">
                  <a14:compatExt spid="_x0000_s9322"/>
                </a:ext>
                <a:ext uri="{FF2B5EF4-FFF2-40B4-BE49-F238E27FC236}">
                  <a16:creationId xmlns:a16="http://schemas.microsoft.com/office/drawing/2014/main" id="{00000000-0008-0000-0300-00006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11</xdr:row>
          <xdr:rowOff>99060</xdr:rowOff>
        </xdr:from>
        <xdr:to>
          <xdr:col>5</xdr:col>
          <xdr:colOff>411480</xdr:colOff>
          <xdr:row>11</xdr:row>
          <xdr:rowOff>289560</xdr:rowOff>
        </xdr:to>
        <xdr:sp macro="" textlink="">
          <xdr:nvSpPr>
            <xdr:cNvPr id="9323" name="Option Button 107" hidden="1">
              <a:extLst>
                <a:ext uri="{63B3BB69-23CF-44E3-9099-C40C66FF867C}">
                  <a14:compatExt spid="_x0000_s9323"/>
                </a:ext>
                <a:ext uri="{FF2B5EF4-FFF2-40B4-BE49-F238E27FC236}">
                  <a16:creationId xmlns:a16="http://schemas.microsoft.com/office/drawing/2014/main" id="{00000000-0008-0000-0300-00006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0</xdr:rowOff>
        </xdr:from>
        <xdr:to>
          <xdr:col>6</xdr:col>
          <xdr:colOff>0</xdr:colOff>
          <xdr:row>12</xdr:row>
          <xdr:rowOff>0</xdr:rowOff>
        </xdr:to>
        <xdr:sp macro="" textlink="">
          <xdr:nvSpPr>
            <xdr:cNvPr id="9324" name="Group Box 108" hidden="1">
              <a:extLst>
                <a:ext uri="{63B3BB69-23CF-44E3-9099-C40C66FF867C}">
                  <a14:compatExt spid="_x0000_s9324"/>
                </a:ext>
                <a:ext uri="{FF2B5EF4-FFF2-40B4-BE49-F238E27FC236}">
                  <a16:creationId xmlns:a16="http://schemas.microsoft.com/office/drawing/2014/main" id="{00000000-0008-0000-0300-00006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12</xdr:row>
          <xdr:rowOff>99060</xdr:rowOff>
        </xdr:from>
        <xdr:to>
          <xdr:col>3</xdr:col>
          <xdr:colOff>350520</xdr:colOff>
          <xdr:row>12</xdr:row>
          <xdr:rowOff>289560</xdr:rowOff>
        </xdr:to>
        <xdr:sp macro="" textlink="">
          <xdr:nvSpPr>
            <xdr:cNvPr id="9325" name="Option Button 109" hidden="1">
              <a:extLst>
                <a:ext uri="{63B3BB69-23CF-44E3-9099-C40C66FF867C}">
                  <a14:compatExt spid="_x0000_s9325"/>
                </a:ext>
                <a:ext uri="{FF2B5EF4-FFF2-40B4-BE49-F238E27FC236}">
                  <a16:creationId xmlns:a16="http://schemas.microsoft.com/office/drawing/2014/main" id="{00000000-0008-0000-0300-00006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12</xdr:row>
          <xdr:rowOff>99060</xdr:rowOff>
        </xdr:from>
        <xdr:to>
          <xdr:col>4</xdr:col>
          <xdr:colOff>365760</xdr:colOff>
          <xdr:row>12</xdr:row>
          <xdr:rowOff>289560</xdr:rowOff>
        </xdr:to>
        <xdr:sp macro="" textlink="">
          <xdr:nvSpPr>
            <xdr:cNvPr id="9326" name="Option Button 110" hidden="1">
              <a:extLst>
                <a:ext uri="{63B3BB69-23CF-44E3-9099-C40C66FF867C}">
                  <a14:compatExt spid="_x0000_s9326"/>
                </a:ext>
                <a:ext uri="{FF2B5EF4-FFF2-40B4-BE49-F238E27FC236}">
                  <a16:creationId xmlns:a16="http://schemas.microsoft.com/office/drawing/2014/main" id="{00000000-0008-0000-0300-00006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12</xdr:row>
          <xdr:rowOff>99060</xdr:rowOff>
        </xdr:from>
        <xdr:to>
          <xdr:col>5</xdr:col>
          <xdr:colOff>411480</xdr:colOff>
          <xdr:row>12</xdr:row>
          <xdr:rowOff>289560</xdr:rowOff>
        </xdr:to>
        <xdr:sp macro="" textlink="">
          <xdr:nvSpPr>
            <xdr:cNvPr id="9327" name="Option Button 111" hidden="1">
              <a:extLst>
                <a:ext uri="{63B3BB69-23CF-44E3-9099-C40C66FF867C}">
                  <a14:compatExt spid="_x0000_s9327"/>
                </a:ext>
                <a:ext uri="{FF2B5EF4-FFF2-40B4-BE49-F238E27FC236}">
                  <a16:creationId xmlns:a16="http://schemas.microsoft.com/office/drawing/2014/main" id="{00000000-0008-0000-0300-00006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0</xdr:rowOff>
        </xdr:from>
        <xdr:to>
          <xdr:col>6</xdr:col>
          <xdr:colOff>0</xdr:colOff>
          <xdr:row>13</xdr:row>
          <xdr:rowOff>0</xdr:rowOff>
        </xdr:to>
        <xdr:sp macro="" textlink="">
          <xdr:nvSpPr>
            <xdr:cNvPr id="9328" name="Group Box 112" hidden="1">
              <a:extLst>
                <a:ext uri="{63B3BB69-23CF-44E3-9099-C40C66FF867C}">
                  <a14:compatExt spid="_x0000_s9328"/>
                </a:ext>
                <a:ext uri="{FF2B5EF4-FFF2-40B4-BE49-F238E27FC236}">
                  <a16:creationId xmlns:a16="http://schemas.microsoft.com/office/drawing/2014/main" id="{00000000-0008-0000-0300-00007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13</xdr:row>
          <xdr:rowOff>99060</xdr:rowOff>
        </xdr:from>
        <xdr:to>
          <xdr:col>3</xdr:col>
          <xdr:colOff>350520</xdr:colOff>
          <xdr:row>13</xdr:row>
          <xdr:rowOff>289560</xdr:rowOff>
        </xdr:to>
        <xdr:sp macro="" textlink="">
          <xdr:nvSpPr>
            <xdr:cNvPr id="9329" name="Option Button 113" hidden="1">
              <a:extLst>
                <a:ext uri="{63B3BB69-23CF-44E3-9099-C40C66FF867C}">
                  <a14:compatExt spid="_x0000_s9329"/>
                </a:ext>
                <a:ext uri="{FF2B5EF4-FFF2-40B4-BE49-F238E27FC236}">
                  <a16:creationId xmlns:a16="http://schemas.microsoft.com/office/drawing/2014/main" id="{00000000-0008-0000-0300-00007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13</xdr:row>
          <xdr:rowOff>99060</xdr:rowOff>
        </xdr:from>
        <xdr:to>
          <xdr:col>4</xdr:col>
          <xdr:colOff>365760</xdr:colOff>
          <xdr:row>13</xdr:row>
          <xdr:rowOff>289560</xdr:rowOff>
        </xdr:to>
        <xdr:sp macro="" textlink="">
          <xdr:nvSpPr>
            <xdr:cNvPr id="9330" name="Option Button 114" hidden="1">
              <a:extLst>
                <a:ext uri="{63B3BB69-23CF-44E3-9099-C40C66FF867C}">
                  <a14:compatExt spid="_x0000_s9330"/>
                </a:ext>
                <a:ext uri="{FF2B5EF4-FFF2-40B4-BE49-F238E27FC236}">
                  <a16:creationId xmlns:a16="http://schemas.microsoft.com/office/drawing/2014/main" id="{00000000-0008-0000-0300-00007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13</xdr:row>
          <xdr:rowOff>99060</xdr:rowOff>
        </xdr:from>
        <xdr:to>
          <xdr:col>5</xdr:col>
          <xdr:colOff>411480</xdr:colOff>
          <xdr:row>13</xdr:row>
          <xdr:rowOff>289560</xdr:rowOff>
        </xdr:to>
        <xdr:sp macro="" textlink="">
          <xdr:nvSpPr>
            <xdr:cNvPr id="9331" name="Option Button 115" hidden="1">
              <a:extLst>
                <a:ext uri="{63B3BB69-23CF-44E3-9099-C40C66FF867C}">
                  <a14:compatExt spid="_x0000_s9331"/>
                </a:ext>
                <a:ext uri="{FF2B5EF4-FFF2-40B4-BE49-F238E27FC236}">
                  <a16:creationId xmlns:a16="http://schemas.microsoft.com/office/drawing/2014/main" id="{00000000-0008-0000-0300-00007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0</xdr:rowOff>
        </xdr:from>
        <xdr:to>
          <xdr:col>6</xdr:col>
          <xdr:colOff>0</xdr:colOff>
          <xdr:row>14</xdr:row>
          <xdr:rowOff>0</xdr:rowOff>
        </xdr:to>
        <xdr:sp macro="" textlink="">
          <xdr:nvSpPr>
            <xdr:cNvPr id="9332" name="Group Box 116" hidden="1">
              <a:extLst>
                <a:ext uri="{63B3BB69-23CF-44E3-9099-C40C66FF867C}">
                  <a14:compatExt spid="_x0000_s9332"/>
                </a:ext>
                <a:ext uri="{FF2B5EF4-FFF2-40B4-BE49-F238E27FC236}">
                  <a16:creationId xmlns:a16="http://schemas.microsoft.com/office/drawing/2014/main" id="{00000000-0008-0000-0300-00007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14</xdr:row>
          <xdr:rowOff>99060</xdr:rowOff>
        </xdr:from>
        <xdr:to>
          <xdr:col>3</xdr:col>
          <xdr:colOff>350520</xdr:colOff>
          <xdr:row>14</xdr:row>
          <xdr:rowOff>289560</xdr:rowOff>
        </xdr:to>
        <xdr:sp macro="" textlink="">
          <xdr:nvSpPr>
            <xdr:cNvPr id="9333" name="Option Button 117" hidden="1">
              <a:extLst>
                <a:ext uri="{63B3BB69-23CF-44E3-9099-C40C66FF867C}">
                  <a14:compatExt spid="_x0000_s9333"/>
                </a:ext>
                <a:ext uri="{FF2B5EF4-FFF2-40B4-BE49-F238E27FC236}">
                  <a16:creationId xmlns:a16="http://schemas.microsoft.com/office/drawing/2014/main" id="{00000000-0008-0000-0300-00007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14</xdr:row>
          <xdr:rowOff>99060</xdr:rowOff>
        </xdr:from>
        <xdr:to>
          <xdr:col>4</xdr:col>
          <xdr:colOff>350520</xdr:colOff>
          <xdr:row>14</xdr:row>
          <xdr:rowOff>289560</xdr:rowOff>
        </xdr:to>
        <xdr:sp macro="" textlink="">
          <xdr:nvSpPr>
            <xdr:cNvPr id="9334" name="Option Button 118" hidden="1">
              <a:extLst>
                <a:ext uri="{63B3BB69-23CF-44E3-9099-C40C66FF867C}">
                  <a14:compatExt spid="_x0000_s9334"/>
                </a:ext>
                <a:ext uri="{FF2B5EF4-FFF2-40B4-BE49-F238E27FC236}">
                  <a16:creationId xmlns:a16="http://schemas.microsoft.com/office/drawing/2014/main" id="{00000000-0008-0000-0300-00007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14</xdr:row>
          <xdr:rowOff>99060</xdr:rowOff>
        </xdr:from>
        <xdr:to>
          <xdr:col>5</xdr:col>
          <xdr:colOff>411480</xdr:colOff>
          <xdr:row>14</xdr:row>
          <xdr:rowOff>289560</xdr:rowOff>
        </xdr:to>
        <xdr:sp macro="" textlink="">
          <xdr:nvSpPr>
            <xdr:cNvPr id="9335" name="Option Button 119" hidden="1">
              <a:extLst>
                <a:ext uri="{63B3BB69-23CF-44E3-9099-C40C66FF867C}">
                  <a14:compatExt spid="_x0000_s9335"/>
                </a:ext>
                <a:ext uri="{FF2B5EF4-FFF2-40B4-BE49-F238E27FC236}">
                  <a16:creationId xmlns:a16="http://schemas.microsoft.com/office/drawing/2014/main" id="{00000000-0008-0000-0300-00007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0</xdr:rowOff>
        </xdr:from>
        <xdr:to>
          <xdr:col>6</xdr:col>
          <xdr:colOff>0</xdr:colOff>
          <xdr:row>15</xdr:row>
          <xdr:rowOff>0</xdr:rowOff>
        </xdr:to>
        <xdr:sp macro="" textlink="">
          <xdr:nvSpPr>
            <xdr:cNvPr id="9336" name="Group Box 120" hidden="1">
              <a:extLst>
                <a:ext uri="{63B3BB69-23CF-44E3-9099-C40C66FF867C}">
                  <a14:compatExt spid="_x0000_s9336"/>
                </a:ext>
                <a:ext uri="{FF2B5EF4-FFF2-40B4-BE49-F238E27FC236}">
                  <a16:creationId xmlns:a16="http://schemas.microsoft.com/office/drawing/2014/main" id="{00000000-0008-0000-0300-00007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15</xdr:row>
          <xdr:rowOff>99060</xdr:rowOff>
        </xdr:from>
        <xdr:to>
          <xdr:col>3</xdr:col>
          <xdr:colOff>350520</xdr:colOff>
          <xdr:row>15</xdr:row>
          <xdr:rowOff>289560</xdr:rowOff>
        </xdr:to>
        <xdr:sp macro="" textlink="">
          <xdr:nvSpPr>
            <xdr:cNvPr id="9337" name="Option Button 121" hidden="1">
              <a:extLst>
                <a:ext uri="{63B3BB69-23CF-44E3-9099-C40C66FF867C}">
                  <a14:compatExt spid="_x0000_s9337"/>
                </a:ext>
                <a:ext uri="{FF2B5EF4-FFF2-40B4-BE49-F238E27FC236}">
                  <a16:creationId xmlns:a16="http://schemas.microsoft.com/office/drawing/2014/main" id="{00000000-0008-0000-0300-00007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15</xdr:row>
          <xdr:rowOff>99060</xdr:rowOff>
        </xdr:from>
        <xdr:to>
          <xdr:col>4</xdr:col>
          <xdr:colOff>365760</xdr:colOff>
          <xdr:row>15</xdr:row>
          <xdr:rowOff>289560</xdr:rowOff>
        </xdr:to>
        <xdr:sp macro="" textlink="">
          <xdr:nvSpPr>
            <xdr:cNvPr id="9338" name="Option Button 122" hidden="1">
              <a:extLst>
                <a:ext uri="{63B3BB69-23CF-44E3-9099-C40C66FF867C}">
                  <a14:compatExt spid="_x0000_s9338"/>
                </a:ext>
                <a:ext uri="{FF2B5EF4-FFF2-40B4-BE49-F238E27FC236}">
                  <a16:creationId xmlns:a16="http://schemas.microsoft.com/office/drawing/2014/main" id="{00000000-0008-0000-0300-00007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15</xdr:row>
          <xdr:rowOff>99060</xdr:rowOff>
        </xdr:from>
        <xdr:to>
          <xdr:col>5</xdr:col>
          <xdr:colOff>411480</xdr:colOff>
          <xdr:row>15</xdr:row>
          <xdr:rowOff>289560</xdr:rowOff>
        </xdr:to>
        <xdr:sp macro="" textlink="">
          <xdr:nvSpPr>
            <xdr:cNvPr id="9339" name="Option Button 123" hidden="1">
              <a:extLst>
                <a:ext uri="{63B3BB69-23CF-44E3-9099-C40C66FF867C}">
                  <a14:compatExt spid="_x0000_s9339"/>
                </a:ext>
                <a:ext uri="{FF2B5EF4-FFF2-40B4-BE49-F238E27FC236}">
                  <a16:creationId xmlns:a16="http://schemas.microsoft.com/office/drawing/2014/main" id="{00000000-0008-0000-0300-00007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9340" name="Group Box 124" hidden="1">
              <a:extLst>
                <a:ext uri="{63B3BB69-23CF-44E3-9099-C40C66FF867C}">
                  <a14:compatExt spid="_x0000_s9340"/>
                </a:ext>
                <a:ext uri="{FF2B5EF4-FFF2-40B4-BE49-F238E27FC236}">
                  <a16:creationId xmlns:a16="http://schemas.microsoft.com/office/drawing/2014/main" id="{00000000-0008-0000-0300-00007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16</xdr:row>
          <xdr:rowOff>99060</xdr:rowOff>
        </xdr:from>
        <xdr:to>
          <xdr:col>3</xdr:col>
          <xdr:colOff>350520</xdr:colOff>
          <xdr:row>16</xdr:row>
          <xdr:rowOff>289560</xdr:rowOff>
        </xdr:to>
        <xdr:sp macro="" textlink="">
          <xdr:nvSpPr>
            <xdr:cNvPr id="9341" name="Option Button 125" hidden="1">
              <a:extLst>
                <a:ext uri="{63B3BB69-23CF-44E3-9099-C40C66FF867C}">
                  <a14:compatExt spid="_x0000_s9341"/>
                </a:ext>
                <a:ext uri="{FF2B5EF4-FFF2-40B4-BE49-F238E27FC236}">
                  <a16:creationId xmlns:a16="http://schemas.microsoft.com/office/drawing/2014/main" id="{00000000-0008-0000-0300-00007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16</xdr:row>
          <xdr:rowOff>99060</xdr:rowOff>
        </xdr:from>
        <xdr:to>
          <xdr:col>4</xdr:col>
          <xdr:colOff>365760</xdr:colOff>
          <xdr:row>16</xdr:row>
          <xdr:rowOff>289560</xdr:rowOff>
        </xdr:to>
        <xdr:sp macro="" textlink="">
          <xdr:nvSpPr>
            <xdr:cNvPr id="9342" name="Option Button 126" hidden="1">
              <a:extLst>
                <a:ext uri="{63B3BB69-23CF-44E3-9099-C40C66FF867C}">
                  <a14:compatExt spid="_x0000_s9342"/>
                </a:ext>
                <a:ext uri="{FF2B5EF4-FFF2-40B4-BE49-F238E27FC236}">
                  <a16:creationId xmlns:a16="http://schemas.microsoft.com/office/drawing/2014/main" id="{00000000-0008-0000-0300-00007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16</xdr:row>
          <xdr:rowOff>99060</xdr:rowOff>
        </xdr:from>
        <xdr:to>
          <xdr:col>5</xdr:col>
          <xdr:colOff>411480</xdr:colOff>
          <xdr:row>16</xdr:row>
          <xdr:rowOff>289560</xdr:rowOff>
        </xdr:to>
        <xdr:sp macro="" textlink="">
          <xdr:nvSpPr>
            <xdr:cNvPr id="9343" name="Option Button 127" hidden="1">
              <a:extLst>
                <a:ext uri="{63B3BB69-23CF-44E3-9099-C40C66FF867C}">
                  <a14:compatExt spid="_x0000_s9343"/>
                </a:ext>
                <a:ext uri="{FF2B5EF4-FFF2-40B4-BE49-F238E27FC236}">
                  <a16:creationId xmlns:a16="http://schemas.microsoft.com/office/drawing/2014/main" id="{00000000-0008-0000-0300-00007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9344" name="Group Box 128" hidden="1">
              <a:extLst>
                <a:ext uri="{63B3BB69-23CF-44E3-9099-C40C66FF867C}">
                  <a14:compatExt spid="_x0000_s9344"/>
                </a:ext>
                <a:ext uri="{FF2B5EF4-FFF2-40B4-BE49-F238E27FC236}">
                  <a16:creationId xmlns:a16="http://schemas.microsoft.com/office/drawing/2014/main" id="{00000000-0008-0000-0300-00008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17</xdr:row>
          <xdr:rowOff>99060</xdr:rowOff>
        </xdr:from>
        <xdr:to>
          <xdr:col>3</xdr:col>
          <xdr:colOff>350520</xdr:colOff>
          <xdr:row>17</xdr:row>
          <xdr:rowOff>289560</xdr:rowOff>
        </xdr:to>
        <xdr:sp macro="" textlink="">
          <xdr:nvSpPr>
            <xdr:cNvPr id="9345" name="Option Button 129" hidden="1">
              <a:extLst>
                <a:ext uri="{63B3BB69-23CF-44E3-9099-C40C66FF867C}">
                  <a14:compatExt spid="_x0000_s9345"/>
                </a:ext>
                <a:ext uri="{FF2B5EF4-FFF2-40B4-BE49-F238E27FC236}">
                  <a16:creationId xmlns:a16="http://schemas.microsoft.com/office/drawing/2014/main" id="{00000000-0008-0000-0300-00008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17</xdr:row>
          <xdr:rowOff>99060</xdr:rowOff>
        </xdr:from>
        <xdr:to>
          <xdr:col>4</xdr:col>
          <xdr:colOff>350520</xdr:colOff>
          <xdr:row>17</xdr:row>
          <xdr:rowOff>289560</xdr:rowOff>
        </xdr:to>
        <xdr:sp macro="" textlink="">
          <xdr:nvSpPr>
            <xdr:cNvPr id="9346" name="Option Button 130" hidden="1">
              <a:extLst>
                <a:ext uri="{63B3BB69-23CF-44E3-9099-C40C66FF867C}">
                  <a14:compatExt spid="_x0000_s9346"/>
                </a:ext>
                <a:ext uri="{FF2B5EF4-FFF2-40B4-BE49-F238E27FC236}">
                  <a16:creationId xmlns:a16="http://schemas.microsoft.com/office/drawing/2014/main" id="{00000000-0008-0000-0300-00008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17</xdr:row>
          <xdr:rowOff>99060</xdr:rowOff>
        </xdr:from>
        <xdr:to>
          <xdr:col>5</xdr:col>
          <xdr:colOff>411480</xdr:colOff>
          <xdr:row>17</xdr:row>
          <xdr:rowOff>289560</xdr:rowOff>
        </xdr:to>
        <xdr:sp macro="" textlink="">
          <xdr:nvSpPr>
            <xdr:cNvPr id="9347" name="Option Button 131" hidden="1">
              <a:extLst>
                <a:ext uri="{63B3BB69-23CF-44E3-9099-C40C66FF867C}">
                  <a14:compatExt spid="_x0000_s9347"/>
                </a:ext>
                <a:ext uri="{FF2B5EF4-FFF2-40B4-BE49-F238E27FC236}">
                  <a16:creationId xmlns:a16="http://schemas.microsoft.com/office/drawing/2014/main" id="{00000000-0008-0000-0300-00008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0</xdr:rowOff>
        </xdr:from>
        <xdr:to>
          <xdr:col>6</xdr:col>
          <xdr:colOff>0</xdr:colOff>
          <xdr:row>18</xdr:row>
          <xdr:rowOff>0</xdr:rowOff>
        </xdr:to>
        <xdr:sp macro="" textlink="">
          <xdr:nvSpPr>
            <xdr:cNvPr id="9348" name="Group Box 132" hidden="1">
              <a:extLst>
                <a:ext uri="{63B3BB69-23CF-44E3-9099-C40C66FF867C}">
                  <a14:compatExt spid="_x0000_s9348"/>
                </a:ext>
                <a:ext uri="{FF2B5EF4-FFF2-40B4-BE49-F238E27FC236}">
                  <a16:creationId xmlns:a16="http://schemas.microsoft.com/office/drawing/2014/main" id="{00000000-0008-0000-0300-00008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18</xdr:row>
          <xdr:rowOff>99060</xdr:rowOff>
        </xdr:from>
        <xdr:to>
          <xdr:col>3</xdr:col>
          <xdr:colOff>350520</xdr:colOff>
          <xdr:row>18</xdr:row>
          <xdr:rowOff>289560</xdr:rowOff>
        </xdr:to>
        <xdr:sp macro="" textlink="">
          <xdr:nvSpPr>
            <xdr:cNvPr id="9349" name="Option Button 133" hidden="1">
              <a:extLst>
                <a:ext uri="{63B3BB69-23CF-44E3-9099-C40C66FF867C}">
                  <a14:compatExt spid="_x0000_s9349"/>
                </a:ext>
                <a:ext uri="{FF2B5EF4-FFF2-40B4-BE49-F238E27FC236}">
                  <a16:creationId xmlns:a16="http://schemas.microsoft.com/office/drawing/2014/main" id="{00000000-0008-0000-0300-00008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18</xdr:row>
          <xdr:rowOff>99060</xdr:rowOff>
        </xdr:from>
        <xdr:to>
          <xdr:col>4</xdr:col>
          <xdr:colOff>350520</xdr:colOff>
          <xdr:row>18</xdr:row>
          <xdr:rowOff>289560</xdr:rowOff>
        </xdr:to>
        <xdr:sp macro="" textlink="">
          <xdr:nvSpPr>
            <xdr:cNvPr id="9350" name="Option Button 134" hidden="1">
              <a:extLst>
                <a:ext uri="{63B3BB69-23CF-44E3-9099-C40C66FF867C}">
                  <a14:compatExt spid="_x0000_s9350"/>
                </a:ext>
                <a:ext uri="{FF2B5EF4-FFF2-40B4-BE49-F238E27FC236}">
                  <a16:creationId xmlns:a16="http://schemas.microsoft.com/office/drawing/2014/main" id="{00000000-0008-0000-0300-00008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18</xdr:row>
          <xdr:rowOff>99060</xdr:rowOff>
        </xdr:from>
        <xdr:to>
          <xdr:col>5</xdr:col>
          <xdr:colOff>411480</xdr:colOff>
          <xdr:row>18</xdr:row>
          <xdr:rowOff>289560</xdr:rowOff>
        </xdr:to>
        <xdr:sp macro="" textlink="">
          <xdr:nvSpPr>
            <xdr:cNvPr id="9351" name="Option Button 135" hidden="1">
              <a:extLst>
                <a:ext uri="{63B3BB69-23CF-44E3-9099-C40C66FF867C}">
                  <a14:compatExt spid="_x0000_s9351"/>
                </a:ext>
                <a:ext uri="{FF2B5EF4-FFF2-40B4-BE49-F238E27FC236}">
                  <a16:creationId xmlns:a16="http://schemas.microsoft.com/office/drawing/2014/main" id="{00000000-0008-0000-0300-00008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6</xdr:col>
          <xdr:colOff>0</xdr:colOff>
          <xdr:row>19</xdr:row>
          <xdr:rowOff>0</xdr:rowOff>
        </xdr:to>
        <xdr:sp macro="" textlink="">
          <xdr:nvSpPr>
            <xdr:cNvPr id="9352" name="Group Box 136" hidden="1">
              <a:extLst>
                <a:ext uri="{63B3BB69-23CF-44E3-9099-C40C66FF867C}">
                  <a14:compatExt spid="_x0000_s9352"/>
                </a:ext>
                <a:ext uri="{FF2B5EF4-FFF2-40B4-BE49-F238E27FC236}">
                  <a16:creationId xmlns:a16="http://schemas.microsoft.com/office/drawing/2014/main" id="{00000000-0008-0000-0300-00008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19</xdr:row>
          <xdr:rowOff>99060</xdr:rowOff>
        </xdr:from>
        <xdr:to>
          <xdr:col>3</xdr:col>
          <xdr:colOff>350520</xdr:colOff>
          <xdr:row>19</xdr:row>
          <xdr:rowOff>289560</xdr:rowOff>
        </xdr:to>
        <xdr:sp macro="" textlink="">
          <xdr:nvSpPr>
            <xdr:cNvPr id="9353" name="Option Button 137" hidden="1">
              <a:extLst>
                <a:ext uri="{63B3BB69-23CF-44E3-9099-C40C66FF867C}">
                  <a14:compatExt spid="_x0000_s9353"/>
                </a:ext>
                <a:ext uri="{FF2B5EF4-FFF2-40B4-BE49-F238E27FC236}">
                  <a16:creationId xmlns:a16="http://schemas.microsoft.com/office/drawing/2014/main" id="{00000000-0008-0000-0300-00008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19</xdr:row>
          <xdr:rowOff>99060</xdr:rowOff>
        </xdr:from>
        <xdr:to>
          <xdr:col>4</xdr:col>
          <xdr:colOff>350520</xdr:colOff>
          <xdr:row>19</xdr:row>
          <xdr:rowOff>289560</xdr:rowOff>
        </xdr:to>
        <xdr:sp macro="" textlink="">
          <xdr:nvSpPr>
            <xdr:cNvPr id="9354" name="Option Button 138" hidden="1">
              <a:extLst>
                <a:ext uri="{63B3BB69-23CF-44E3-9099-C40C66FF867C}">
                  <a14:compatExt spid="_x0000_s9354"/>
                </a:ext>
                <a:ext uri="{FF2B5EF4-FFF2-40B4-BE49-F238E27FC236}">
                  <a16:creationId xmlns:a16="http://schemas.microsoft.com/office/drawing/2014/main" id="{00000000-0008-0000-0300-00008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19</xdr:row>
          <xdr:rowOff>99060</xdr:rowOff>
        </xdr:from>
        <xdr:to>
          <xdr:col>5</xdr:col>
          <xdr:colOff>411480</xdr:colOff>
          <xdr:row>19</xdr:row>
          <xdr:rowOff>289560</xdr:rowOff>
        </xdr:to>
        <xdr:sp macro="" textlink="">
          <xdr:nvSpPr>
            <xdr:cNvPr id="9355" name="Option Button 139" hidden="1">
              <a:extLst>
                <a:ext uri="{63B3BB69-23CF-44E3-9099-C40C66FF867C}">
                  <a14:compatExt spid="_x0000_s9355"/>
                </a:ext>
                <a:ext uri="{FF2B5EF4-FFF2-40B4-BE49-F238E27FC236}">
                  <a16:creationId xmlns:a16="http://schemas.microsoft.com/office/drawing/2014/main" id="{00000000-0008-0000-0300-00008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19</xdr:row>
          <xdr:rowOff>0</xdr:rowOff>
        </xdr:from>
        <xdr:to>
          <xdr:col>6</xdr:col>
          <xdr:colOff>0</xdr:colOff>
          <xdr:row>20</xdr:row>
          <xdr:rowOff>0</xdr:rowOff>
        </xdr:to>
        <xdr:sp macro="" textlink="">
          <xdr:nvSpPr>
            <xdr:cNvPr id="9356" name="Group Box 140" hidden="1">
              <a:extLst>
                <a:ext uri="{63B3BB69-23CF-44E3-9099-C40C66FF867C}">
                  <a14:compatExt spid="_x0000_s9356"/>
                </a:ext>
                <a:ext uri="{FF2B5EF4-FFF2-40B4-BE49-F238E27FC236}">
                  <a16:creationId xmlns:a16="http://schemas.microsoft.com/office/drawing/2014/main" id="{00000000-0008-0000-0300-00008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20</xdr:row>
          <xdr:rowOff>99060</xdr:rowOff>
        </xdr:from>
        <xdr:to>
          <xdr:col>3</xdr:col>
          <xdr:colOff>350520</xdr:colOff>
          <xdr:row>20</xdr:row>
          <xdr:rowOff>289560</xdr:rowOff>
        </xdr:to>
        <xdr:sp macro="" textlink="">
          <xdr:nvSpPr>
            <xdr:cNvPr id="9357" name="Option Button 141" hidden="1">
              <a:extLst>
                <a:ext uri="{63B3BB69-23CF-44E3-9099-C40C66FF867C}">
                  <a14:compatExt spid="_x0000_s9357"/>
                </a:ext>
                <a:ext uri="{FF2B5EF4-FFF2-40B4-BE49-F238E27FC236}">
                  <a16:creationId xmlns:a16="http://schemas.microsoft.com/office/drawing/2014/main" id="{00000000-0008-0000-0300-00008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20</xdr:row>
          <xdr:rowOff>99060</xdr:rowOff>
        </xdr:from>
        <xdr:to>
          <xdr:col>4</xdr:col>
          <xdr:colOff>350520</xdr:colOff>
          <xdr:row>20</xdr:row>
          <xdr:rowOff>289560</xdr:rowOff>
        </xdr:to>
        <xdr:sp macro="" textlink="">
          <xdr:nvSpPr>
            <xdr:cNvPr id="9358" name="Option Button 142" hidden="1">
              <a:extLst>
                <a:ext uri="{63B3BB69-23CF-44E3-9099-C40C66FF867C}">
                  <a14:compatExt spid="_x0000_s9358"/>
                </a:ext>
                <a:ext uri="{FF2B5EF4-FFF2-40B4-BE49-F238E27FC236}">
                  <a16:creationId xmlns:a16="http://schemas.microsoft.com/office/drawing/2014/main" id="{00000000-0008-0000-0300-00008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20</xdr:row>
          <xdr:rowOff>99060</xdr:rowOff>
        </xdr:from>
        <xdr:to>
          <xdr:col>5</xdr:col>
          <xdr:colOff>411480</xdr:colOff>
          <xdr:row>20</xdr:row>
          <xdr:rowOff>289560</xdr:rowOff>
        </xdr:to>
        <xdr:sp macro="" textlink="">
          <xdr:nvSpPr>
            <xdr:cNvPr id="9359" name="Option Button 143" hidden="1">
              <a:extLst>
                <a:ext uri="{63B3BB69-23CF-44E3-9099-C40C66FF867C}">
                  <a14:compatExt spid="_x0000_s9359"/>
                </a:ext>
                <a:ext uri="{FF2B5EF4-FFF2-40B4-BE49-F238E27FC236}">
                  <a16:creationId xmlns:a16="http://schemas.microsoft.com/office/drawing/2014/main" id="{00000000-0008-0000-0300-00008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6</xdr:col>
          <xdr:colOff>0</xdr:colOff>
          <xdr:row>21</xdr:row>
          <xdr:rowOff>0</xdr:rowOff>
        </xdr:to>
        <xdr:sp macro="" textlink="">
          <xdr:nvSpPr>
            <xdr:cNvPr id="9360" name="Group Box 144" hidden="1">
              <a:extLst>
                <a:ext uri="{63B3BB69-23CF-44E3-9099-C40C66FF867C}">
                  <a14:compatExt spid="_x0000_s9360"/>
                </a:ext>
                <a:ext uri="{FF2B5EF4-FFF2-40B4-BE49-F238E27FC236}">
                  <a16:creationId xmlns:a16="http://schemas.microsoft.com/office/drawing/2014/main" id="{00000000-0008-0000-0300-00009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21</xdr:row>
          <xdr:rowOff>99060</xdr:rowOff>
        </xdr:from>
        <xdr:to>
          <xdr:col>3</xdr:col>
          <xdr:colOff>350520</xdr:colOff>
          <xdr:row>21</xdr:row>
          <xdr:rowOff>289560</xdr:rowOff>
        </xdr:to>
        <xdr:sp macro="" textlink="">
          <xdr:nvSpPr>
            <xdr:cNvPr id="9361" name="Option Button 145" hidden="1">
              <a:extLst>
                <a:ext uri="{63B3BB69-23CF-44E3-9099-C40C66FF867C}">
                  <a14:compatExt spid="_x0000_s9361"/>
                </a:ext>
                <a:ext uri="{FF2B5EF4-FFF2-40B4-BE49-F238E27FC236}">
                  <a16:creationId xmlns:a16="http://schemas.microsoft.com/office/drawing/2014/main" id="{00000000-0008-0000-0300-00009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21</xdr:row>
          <xdr:rowOff>99060</xdr:rowOff>
        </xdr:from>
        <xdr:to>
          <xdr:col>4</xdr:col>
          <xdr:colOff>350520</xdr:colOff>
          <xdr:row>21</xdr:row>
          <xdr:rowOff>289560</xdr:rowOff>
        </xdr:to>
        <xdr:sp macro="" textlink="">
          <xdr:nvSpPr>
            <xdr:cNvPr id="9362" name="Option Button 146" hidden="1">
              <a:extLst>
                <a:ext uri="{63B3BB69-23CF-44E3-9099-C40C66FF867C}">
                  <a14:compatExt spid="_x0000_s9362"/>
                </a:ext>
                <a:ext uri="{FF2B5EF4-FFF2-40B4-BE49-F238E27FC236}">
                  <a16:creationId xmlns:a16="http://schemas.microsoft.com/office/drawing/2014/main" id="{00000000-0008-0000-0300-00009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21</xdr:row>
          <xdr:rowOff>99060</xdr:rowOff>
        </xdr:from>
        <xdr:to>
          <xdr:col>5</xdr:col>
          <xdr:colOff>411480</xdr:colOff>
          <xdr:row>21</xdr:row>
          <xdr:rowOff>289560</xdr:rowOff>
        </xdr:to>
        <xdr:sp macro="" textlink="">
          <xdr:nvSpPr>
            <xdr:cNvPr id="9363" name="Option Button 147" hidden="1">
              <a:extLst>
                <a:ext uri="{63B3BB69-23CF-44E3-9099-C40C66FF867C}">
                  <a14:compatExt spid="_x0000_s9363"/>
                </a:ext>
                <a:ext uri="{FF2B5EF4-FFF2-40B4-BE49-F238E27FC236}">
                  <a16:creationId xmlns:a16="http://schemas.microsoft.com/office/drawing/2014/main" id="{00000000-0008-0000-0300-00009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21</xdr:row>
          <xdr:rowOff>0</xdr:rowOff>
        </xdr:from>
        <xdr:to>
          <xdr:col>6</xdr:col>
          <xdr:colOff>0</xdr:colOff>
          <xdr:row>22</xdr:row>
          <xdr:rowOff>0</xdr:rowOff>
        </xdr:to>
        <xdr:sp macro="" textlink="">
          <xdr:nvSpPr>
            <xdr:cNvPr id="9364" name="Group Box 148" hidden="1">
              <a:extLst>
                <a:ext uri="{63B3BB69-23CF-44E3-9099-C40C66FF867C}">
                  <a14:compatExt spid="_x0000_s9364"/>
                </a:ext>
                <a:ext uri="{FF2B5EF4-FFF2-40B4-BE49-F238E27FC236}">
                  <a16:creationId xmlns:a16="http://schemas.microsoft.com/office/drawing/2014/main" id="{00000000-0008-0000-0300-00009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22</xdr:row>
          <xdr:rowOff>99060</xdr:rowOff>
        </xdr:from>
        <xdr:to>
          <xdr:col>3</xdr:col>
          <xdr:colOff>350520</xdr:colOff>
          <xdr:row>22</xdr:row>
          <xdr:rowOff>289560</xdr:rowOff>
        </xdr:to>
        <xdr:sp macro="" textlink="">
          <xdr:nvSpPr>
            <xdr:cNvPr id="9365" name="Option Button 149" hidden="1">
              <a:extLst>
                <a:ext uri="{63B3BB69-23CF-44E3-9099-C40C66FF867C}">
                  <a14:compatExt spid="_x0000_s9365"/>
                </a:ext>
                <a:ext uri="{FF2B5EF4-FFF2-40B4-BE49-F238E27FC236}">
                  <a16:creationId xmlns:a16="http://schemas.microsoft.com/office/drawing/2014/main" id="{00000000-0008-0000-0300-00009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22</xdr:row>
          <xdr:rowOff>99060</xdr:rowOff>
        </xdr:from>
        <xdr:to>
          <xdr:col>4</xdr:col>
          <xdr:colOff>365760</xdr:colOff>
          <xdr:row>22</xdr:row>
          <xdr:rowOff>289560</xdr:rowOff>
        </xdr:to>
        <xdr:sp macro="" textlink="">
          <xdr:nvSpPr>
            <xdr:cNvPr id="9366" name="Option Button 150" hidden="1">
              <a:extLst>
                <a:ext uri="{63B3BB69-23CF-44E3-9099-C40C66FF867C}">
                  <a14:compatExt spid="_x0000_s9366"/>
                </a:ext>
                <a:ext uri="{FF2B5EF4-FFF2-40B4-BE49-F238E27FC236}">
                  <a16:creationId xmlns:a16="http://schemas.microsoft.com/office/drawing/2014/main" id="{00000000-0008-0000-0300-00009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22</xdr:row>
          <xdr:rowOff>99060</xdr:rowOff>
        </xdr:from>
        <xdr:to>
          <xdr:col>5</xdr:col>
          <xdr:colOff>411480</xdr:colOff>
          <xdr:row>22</xdr:row>
          <xdr:rowOff>289560</xdr:rowOff>
        </xdr:to>
        <xdr:sp macro="" textlink="">
          <xdr:nvSpPr>
            <xdr:cNvPr id="9367" name="Option Button 151" hidden="1">
              <a:extLst>
                <a:ext uri="{63B3BB69-23CF-44E3-9099-C40C66FF867C}">
                  <a14:compatExt spid="_x0000_s9367"/>
                </a:ext>
                <a:ext uri="{FF2B5EF4-FFF2-40B4-BE49-F238E27FC236}">
                  <a16:creationId xmlns:a16="http://schemas.microsoft.com/office/drawing/2014/main" id="{00000000-0008-0000-0300-00009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22</xdr:row>
          <xdr:rowOff>0</xdr:rowOff>
        </xdr:from>
        <xdr:to>
          <xdr:col>6</xdr:col>
          <xdr:colOff>0</xdr:colOff>
          <xdr:row>23</xdr:row>
          <xdr:rowOff>0</xdr:rowOff>
        </xdr:to>
        <xdr:sp macro="" textlink="">
          <xdr:nvSpPr>
            <xdr:cNvPr id="9368" name="Group Box 152" hidden="1">
              <a:extLst>
                <a:ext uri="{63B3BB69-23CF-44E3-9099-C40C66FF867C}">
                  <a14:compatExt spid="_x0000_s9368"/>
                </a:ext>
                <a:ext uri="{FF2B5EF4-FFF2-40B4-BE49-F238E27FC236}">
                  <a16:creationId xmlns:a16="http://schemas.microsoft.com/office/drawing/2014/main" id="{00000000-0008-0000-0300-00009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23</xdr:row>
          <xdr:rowOff>99060</xdr:rowOff>
        </xdr:from>
        <xdr:to>
          <xdr:col>3</xdr:col>
          <xdr:colOff>350520</xdr:colOff>
          <xdr:row>23</xdr:row>
          <xdr:rowOff>289560</xdr:rowOff>
        </xdr:to>
        <xdr:sp macro="" textlink="">
          <xdr:nvSpPr>
            <xdr:cNvPr id="9369" name="Option Button 153" hidden="1">
              <a:extLst>
                <a:ext uri="{63B3BB69-23CF-44E3-9099-C40C66FF867C}">
                  <a14:compatExt spid="_x0000_s9369"/>
                </a:ext>
                <a:ext uri="{FF2B5EF4-FFF2-40B4-BE49-F238E27FC236}">
                  <a16:creationId xmlns:a16="http://schemas.microsoft.com/office/drawing/2014/main" id="{00000000-0008-0000-0300-00009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23</xdr:row>
          <xdr:rowOff>99060</xdr:rowOff>
        </xdr:from>
        <xdr:to>
          <xdr:col>4</xdr:col>
          <xdr:colOff>365760</xdr:colOff>
          <xdr:row>23</xdr:row>
          <xdr:rowOff>289560</xdr:rowOff>
        </xdr:to>
        <xdr:sp macro="" textlink="">
          <xdr:nvSpPr>
            <xdr:cNvPr id="9370" name="Option Button 154" hidden="1">
              <a:extLst>
                <a:ext uri="{63B3BB69-23CF-44E3-9099-C40C66FF867C}">
                  <a14:compatExt spid="_x0000_s9370"/>
                </a:ext>
                <a:ext uri="{FF2B5EF4-FFF2-40B4-BE49-F238E27FC236}">
                  <a16:creationId xmlns:a16="http://schemas.microsoft.com/office/drawing/2014/main" id="{00000000-0008-0000-0300-00009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23</xdr:row>
          <xdr:rowOff>99060</xdr:rowOff>
        </xdr:from>
        <xdr:to>
          <xdr:col>5</xdr:col>
          <xdr:colOff>411480</xdr:colOff>
          <xdr:row>23</xdr:row>
          <xdr:rowOff>289560</xdr:rowOff>
        </xdr:to>
        <xdr:sp macro="" textlink="">
          <xdr:nvSpPr>
            <xdr:cNvPr id="9371" name="Option Button 155" hidden="1">
              <a:extLst>
                <a:ext uri="{63B3BB69-23CF-44E3-9099-C40C66FF867C}">
                  <a14:compatExt spid="_x0000_s9371"/>
                </a:ext>
                <a:ext uri="{FF2B5EF4-FFF2-40B4-BE49-F238E27FC236}">
                  <a16:creationId xmlns:a16="http://schemas.microsoft.com/office/drawing/2014/main" id="{00000000-0008-0000-0300-00009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6</xdr:col>
          <xdr:colOff>0</xdr:colOff>
          <xdr:row>24</xdr:row>
          <xdr:rowOff>0</xdr:rowOff>
        </xdr:to>
        <xdr:sp macro="" textlink="">
          <xdr:nvSpPr>
            <xdr:cNvPr id="9372" name="Group Box 156" hidden="1">
              <a:extLst>
                <a:ext uri="{63B3BB69-23CF-44E3-9099-C40C66FF867C}">
                  <a14:compatExt spid="_x0000_s9372"/>
                </a:ext>
                <a:ext uri="{FF2B5EF4-FFF2-40B4-BE49-F238E27FC236}">
                  <a16:creationId xmlns:a16="http://schemas.microsoft.com/office/drawing/2014/main" id="{00000000-0008-0000-0300-00009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99060</xdr:colOff>
          <xdr:row>24</xdr:row>
          <xdr:rowOff>99060</xdr:rowOff>
        </xdr:from>
        <xdr:to>
          <xdr:col>3</xdr:col>
          <xdr:colOff>327660</xdr:colOff>
          <xdr:row>24</xdr:row>
          <xdr:rowOff>289560</xdr:rowOff>
        </xdr:to>
        <xdr:sp macro="" textlink="">
          <xdr:nvSpPr>
            <xdr:cNvPr id="9373" name="Option Button 157" hidden="1">
              <a:extLst>
                <a:ext uri="{63B3BB69-23CF-44E3-9099-C40C66FF867C}">
                  <a14:compatExt spid="_x0000_s9373"/>
                </a:ext>
                <a:ext uri="{FF2B5EF4-FFF2-40B4-BE49-F238E27FC236}">
                  <a16:creationId xmlns:a16="http://schemas.microsoft.com/office/drawing/2014/main" id="{00000000-0008-0000-0300-00009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24</xdr:row>
          <xdr:rowOff>99060</xdr:rowOff>
        </xdr:from>
        <xdr:to>
          <xdr:col>4</xdr:col>
          <xdr:colOff>365760</xdr:colOff>
          <xdr:row>24</xdr:row>
          <xdr:rowOff>289560</xdr:rowOff>
        </xdr:to>
        <xdr:sp macro="" textlink="">
          <xdr:nvSpPr>
            <xdr:cNvPr id="9374" name="Option Button 158" hidden="1">
              <a:extLst>
                <a:ext uri="{63B3BB69-23CF-44E3-9099-C40C66FF867C}">
                  <a14:compatExt spid="_x0000_s9374"/>
                </a:ext>
                <a:ext uri="{FF2B5EF4-FFF2-40B4-BE49-F238E27FC236}">
                  <a16:creationId xmlns:a16="http://schemas.microsoft.com/office/drawing/2014/main" id="{00000000-0008-0000-0300-00009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24</xdr:row>
          <xdr:rowOff>99060</xdr:rowOff>
        </xdr:from>
        <xdr:to>
          <xdr:col>5</xdr:col>
          <xdr:colOff>411480</xdr:colOff>
          <xdr:row>24</xdr:row>
          <xdr:rowOff>289560</xdr:rowOff>
        </xdr:to>
        <xdr:sp macro="" textlink="">
          <xdr:nvSpPr>
            <xdr:cNvPr id="9375" name="Option Button 159" hidden="1">
              <a:extLst>
                <a:ext uri="{63B3BB69-23CF-44E3-9099-C40C66FF867C}">
                  <a14:compatExt spid="_x0000_s9375"/>
                </a:ext>
                <a:ext uri="{FF2B5EF4-FFF2-40B4-BE49-F238E27FC236}">
                  <a16:creationId xmlns:a16="http://schemas.microsoft.com/office/drawing/2014/main" id="{00000000-0008-0000-0300-00009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6</xdr:col>
          <xdr:colOff>0</xdr:colOff>
          <xdr:row>25</xdr:row>
          <xdr:rowOff>0</xdr:rowOff>
        </xdr:to>
        <xdr:sp macro="" textlink="">
          <xdr:nvSpPr>
            <xdr:cNvPr id="9376" name="Group Box 160" hidden="1">
              <a:extLst>
                <a:ext uri="{63B3BB69-23CF-44E3-9099-C40C66FF867C}">
                  <a14:compatExt spid="_x0000_s9376"/>
                </a:ext>
                <a:ext uri="{FF2B5EF4-FFF2-40B4-BE49-F238E27FC236}">
                  <a16:creationId xmlns:a16="http://schemas.microsoft.com/office/drawing/2014/main" id="{00000000-0008-0000-0300-0000A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25</xdr:row>
          <xdr:rowOff>99060</xdr:rowOff>
        </xdr:from>
        <xdr:to>
          <xdr:col>3</xdr:col>
          <xdr:colOff>350520</xdr:colOff>
          <xdr:row>25</xdr:row>
          <xdr:rowOff>289560</xdr:rowOff>
        </xdr:to>
        <xdr:sp macro="" textlink="">
          <xdr:nvSpPr>
            <xdr:cNvPr id="9377" name="Option Button 161" hidden="1">
              <a:extLst>
                <a:ext uri="{63B3BB69-23CF-44E3-9099-C40C66FF867C}">
                  <a14:compatExt spid="_x0000_s9377"/>
                </a:ext>
                <a:ext uri="{FF2B5EF4-FFF2-40B4-BE49-F238E27FC236}">
                  <a16:creationId xmlns:a16="http://schemas.microsoft.com/office/drawing/2014/main" id="{00000000-0008-0000-0300-0000A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25</xdr:row>
          <xdr:rowOff>99060</xdr:rowOff>
        </xdr:from>
        <xdr:to>
          <xdr:col>4</xdr:col>
          <xdr:colOff>365760</xdr:colOff>
          <xdr:row>25</xdr:row>
          <xdr:rowOff>289560</xdr:rowOff>
        </xdr:to>
        <xdr:sp macro="" textlink="">
          <xdr:nvSpPr>
            <xdr:cNvPr id="9378" name="Option Button 162" hidden="1">
              <a:extLst>
                <a:ext uri="{63B3BB69-23CF-44E3-9099-C40C66FF867C}">
                  <a14:compatExt spid="_x0000_s9378"/>
                </a:ext>
                <a:ext uri="{FF2B5EF4-FFF2-40B4-BE49-F238E27FC236}">
                  <a16:creationId xmlns:a16="http://schemas.microsoft.com/office/drawing/2014/main" id="{00000000-0008-0000-0300-0000A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25</xdr:row>
          <xdr:rowOff>99060</xdr:rowOff>
        </xdr:from>
        <xdr:to>
          <xdr:col>5</xdr:col>
          <xdr:colOff>411480</xdr:colOff>
          <xdr:row>25</xdr:row>
          <xdr:rowOff>289560</xdr:rowOff>
        </xdr:to>
        <xdr:sp macro="" textlink="">
          <xdr:nvSpPr>
            <xdr:cNvPr id="9379" name="Option Button 163" hidden="1">
              <a:extLst>
                <a:ext uri="{63B3BB69-23CF-44E3-9099-C40C66FF867C}">
                  <a14:compatExt spid="_x0000_s9379"/>
                </a:ext>
                <a:ext uri="{FF2B5EF4-FFF2-40B4-BE49-F238E27FC236}">
                  <a16:creationId xmlns:a16="http://schemas.microsoft.com/office/drawing/2014/main" id="{00000000-0008-0000-0300-0000A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6</xdr:col>
          <xdr:colOff>0</xdr:colOff>
          <xdr:row>26</xdr:row>
          <xdr:rowOff>0</xdr:rowOff>
        </xdr:to>
        <xdr:sp macro="" textlink="">
          <xdr:nvSpPr>
            <xdr:cNvPr id="9380" name="Group Box 164" hidden="1">
              <a:extLst>
                <a:ext uri="{63B3BB69-23CF-44E3-9099-C40C66FF867C}">
                  <a14:compatExt spid="_x0000_s9380"/>
                </a:ext>
                <a:ext uri="{FF2B5EF4-FFF2-40B4-BE49-F238E27FC236}">
                  <a16:creationId xmlns:a16="http://schemas.microsoft.com/office/drawing/2014/main" id="{00000000-0008-0000-0300-0000A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26</xdr:row>
          <xdr:rowOff>99060</xdr:rowOff>
        </xdr:from>
        <xdr:to>
          <xdr:col>3</xdr:col>
          <xdr:colOff>350520</xdr:colOff>
          <xdr:row>26</xdr:row>
          <xdr:rowOff>289560</xdr:rowOff>
        </xdr:to>
        <xdr:sp macro="" textlink="">
          <xdr:nvSpPr>
            <xdr:cNvPr id="9381" name="Option Button 165" hidden="1">
              <a:extLst>
                <a:ext uri="{63B3BB69-23CF-44E3-9099-C40C66FF867C}">
                  <a14:compatExt spid="_x0000_s9381"/>
                </a:ext>
                <a:ext uri="{FF2B5EF4-FFF2-40B4-BE49-F238E27FC236}">
                  <a16:creationId xmlns:a16="http://schemas.microsoft.com/office/drawing/2014/main" id="{00000000-0008-0000-0300-0000A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</xdr:colOff>
          <xdr:row>26</xdr:row>
          <xdr:rowOff>99060</xdr:rowOff>
        </xdr:from>
        <xdr:to>
          <xdr:col>4</xdr:col>
          <xdr:colOff>350520</xdr:colOff>
          <xdr:row>26</xdr:row>
          <xdr:rowOff>289560</xdr:rowOff>
        </xdr:to>
        <xdr:sp macro="" textlink="">
          <xdr:nvSpPr>
            <xdr:cNvPr id="9382" name="Option Button 166" hidden="1">
              <a:extLst>
                <a:ext uri="{63B3BB69-23CF-44E3-9099-C40C66FF867C}">
                  <a14:compatExt spid="_x0000_s9382"/>
                </a:ext>
                <a:ext uri="{FF2B5EF4-FFF2-40B4-BE49-F238E27FC236}">
                  <a16:creationId xmlns:a16="http://schemas.microsoft.com/office/drawing/2014/main" id="{00000000-0008-0000-0300-0000A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26</xdr:row>
          <xdr:rowOff>99060</xdr:rowOff>
        </xdr:from>
        <xdr:to>
          <xdr:col>5</xdr:col>
          <xdr:colOff>411480</xdr:colOff>
          <xdr:row>26</xdr:row>
          <xdr:rowOff>289560</xdr:rowOff>
        </xdr:to>
        <xdr:sp macro="" textlink="">
          <xdr:nvSpPr>
            <xdr:cNvPr id="9383" name="Option Button 167" hidden="1">
              <a:extLst>
                <a:ext uri="{63B3BB69-23CF-44E3-9099-C40C66FF867C}">
                  <a14:compatExt spid="_x0000_s9383"/>
                </a:ext>
                <a:ext uri="{FF2B5EF4-FFF2-40B4-BE49-F238E27FC236}">
                  <a16:creationId xmlns:a16="http://schemas.microsoft.com/office/drawing/2014/main" id="{00000000-0008-0000-0300-0000A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26</xdr:row>
          <xdr:rowOff>0</xdr:rowOff>
        </xdr:from>
        <xdr:to>
          <xdr:col>6</xdr:col>
          <xdr:colOff>0</xdr:colOff>
          <xdr:row>27</xdr:row>
          <xdr:rowOff>0</xdr:rowOff>
        </xdr:to>
        <xdr:sp macro="" textlink="">
          <xdr:nvSpPr>
            <xdr:cNvPr id="9384" name="Group Box 168" hidden="1">
              <a:extLst>
                <a:ext uri="{63B3BB69-23CF-44E3-9099-C40C66FF867C}">
                  <a14:compatExt spid="_x0000_s9384"/>
                </a:ext>
                <a:ext uri="{FF2B5EF4-FFF2-40B4-BE49-F238E27FC236}">
                  <a16:creationId xmlns:a16="http://schemas.microsoft.com/office/drawing/2014/main" id="{00000000-0008-0000-0300-0000A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27</xdr:row>
          <xdr:rowOff>99060</xdr:rowOff>
        </xdr:from>
        <xdr:to>
          <xdr:col>3</xdr:col>
          <xdr:colOff>350520</xdr:colOff>
          <xdr:row>27</xdr:row>
          <xdr:rowOff>289560</xdr:rowOff>
        </xdr:to>
        <xdr:sp macro="" textlink="">
          <xdr:nvSpPr>
            <xdr:cNvPr id="9385" name="Option Button 169" hidden="1">
              <a:extLst>
                <a:ext uri="{63B3BB69-23CF-44E3-9099-C40C66FF867C}">
                  <a14:compatExt spid="_x0000_s9385"/>
                </a:ext>
                <a:ext uri="{FF2B5EF4-FFF2-40B4-BE49-F238E27FC236}">
                  <a16:creationId xmlns:a16="http://schemas.microsoft.com/office/drawing/2014/main" id="{00000000-0008-0000-0300-0000A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27</xdr:row>
          <xdr:rowOff>99060</xdr:rowOff>
        </xdr:from>
        <xdr:to>
          <xdr:col>4</xdr:col>
          <xdr:colOff>365760</xdr:colOff>
          <xdr:row>27</xdr:row>
          <xdr:rowOff>289560</xdr:rowOff>
        </xdr:to>
        <xdr:sp macro="" textlink="">
          <xdr:nvSpPr>
            <xdr:cNvPr id="9386" name="Option Button 170" hidden="1">
              <a:extLst>
                <a:ext uri="{63B3BB69-23CF-44E3-9099-C40C66FF867C}">
                  <a14:compatExt spid="_x0000_s9386"/>
                </a:ext>
                <a:ext uri="{FF2B5EF4-FFF2-40B4-BE49-F238E27FC236}">
                  <a16:creationId xmlns:a16="http://schemas.microsoft.com/office/drawing/2014/main" id="{00000000-0008-0000-0300-0000A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27</xdr:row>
          <xdr:rowOff>99060</xdr:rowOff>
        </xdr:from>
        <xdr:to>
          <xdr:col>5</xdr:col>
          <xdr:colOff>411480</xdr:colOff>
          <xdr:row>27</xdr:row>
          <xdr:rowOff>289560</xdr:rowOff>
        </xdr:to>
        <xdr:sp macro="" textlink="">
          <xdr:nvSpPr>
            <xdr:cNvPr id="9387" name="Option Button 171" hidden="1">
              <a:extLst>
                <a:ext uri="{63B3BB69-23CF-44E3-9099-C40C66FF867C}">
                  <a14:compatExt spid="_x0000_s9387"/>
                </a:ext>
                <a:ext uri="{FF2B5EF4-FFF2-40B4-BE49-F238E27FC236}">
                  <a16:creationId xmlns:a16="http://schemas.microsoft.com/office/drawing/2014/main" id="{00000000-0008-0000-0300-0000A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9388" name="Group Box 172" hidden="1">
              <a:extLst>
                <a:ext uri="{63B3BB69-23CF-44E3-9099-C40C66FF867C}">
                  <a14:compatExt spid="_x0000_s9388"/>
                </a:ext>
                <a:ext uri="{FF2B5EF4-FFF2-40B4-BE49-F238E27FC236}">
                  <a16:creationId xmlns:a16="http://schemas.microsoft.com/office/drawing/2014/main" id="{00000000-0008-0000-0300-0000A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53</xdr:row>
          <xdr:rowOff>99060</xdr:rowOff>
        </xdr:from>
        <xdr:to>
          <xdr:col>3</xdr:col>
          <xdr:colOff>350520</xdr:colOff>
          <xdr:row>53</xdr:row>
          <xdr:rowOff>289560</xdr:rowOff>
        </xdr:to>
        <xdr:sp macro="" textlink="">
          <xdr:nvSpPr>
            <xdr:cNvPr id="9389" name="Option Button 173" hidden="1">
              <a:extLst>
                <a:ext uri="{63B3BB69-23CF-44E3-9099-C40C66FF867C}">
                  <a14:compatExt spid="_x0000_s9389"/>
                </a:ext>
                <a:ext uri="{FF2B5EF4-FFF2-40B4-BE49-F238E27FC236}">
                  <a16:creationId xmlns:a16="http://schemas.microsoft.com/office/drawing/2014/main" id="{00000000-0008-0000-0300-0000A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53</xdr:row>
          <xdr:rowOff>99060</xdr:rowOff>
        </xdr:from>
        <xdr:to>
          <xdr:col>4</xdr:col>
          <xdr:colOff>365760</xdr:colOff>
          <xdr:row>53</xdr:row>
          <xdr:rowOff>289560</xdr:rowOff>
        </xdr:to>
        <xdr:sp macro="" textlink="">
          <xdr:nvSpPr>
            <xdr:cNvPr id="9390" name="Option Button 174" hidden="1">
              <a:extLst>
                <a:ext uri="{63B3BB69-23CF-44E3-9099-C40C66FF867C}">
                  <a14:compatExt spid="_x0000_s9390"/>
                </a:ext>
                <a:ext uri="{FF2B5EF4-FFF2-40B4-BE49-F238E27FC236}">
                  <a16:creationId xmlns:a16="http://schemas.microsoft.com/office/drawing/2014/main" id="{00000000-0008-0000-0300-0000A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53</xdr:row>
          <xdr:rowOff>99060</xdr:rowOff>
        </xdr:from>
        <xdr:to>
          <xdr:col>5</xdr:col>
          <xdr:colOff>411480</xdr:colOff>
          <xdr:row>53</xdr:row>
          <xdr:rowOff>289560</xdr:rowOff>
        </xdr:to>
        <xdr:sp macro="" textlink="">
          <xdr:nvSpPr>
            <xdr:cNvPr id="9391" name="Option Button 175" hidden="1">
              <a:extLst>
                <a:ext uri="{63B3BB69-23CF-44E3-9099-C40C66FF867C}">
                  <a14:compatExt spid="_x0000_s9391"/>
                </a:ext>
                <a:ext uri="{FF2B5EF4-FFF2-40B4-BE49-F238E27FC236}">
                  <a16:creationId xmlns:a16="http://schemas.microsoft.com/office/drawing/2014/main" id="{00000000-0008-0000-0300-0000A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53</xdr:row>
          <xdr:rowOff>0</xdr:rowOff>
        </xdr:from>
        <xdr:to>
          <xdr:col>6</xdr:col>
          <xdr:colOff>0</xdr:colOff>
          <xdr:row>54</xdr:row>
          <xdr:rowOff>0</xdr:rowOff>
        </xdr:to>
        <xdr:sp macro="" textlink="">
          <xdr:nvSpPr>
            <xdr:cNvPr id="9392" name="Group Box 176" hidden="1">
              <a:extLst>
                <a:ext uri="{63B3BB69-23CF-44E3-9099-C40C66FF867C}">
                  <a14:compatExt spid="_x0000_s9392"/>
                </a:ext>
                <a:ext uri="{FF2B5EF4-FFF2-40B4-BE49-F238E27FC236}">
                  <a16:creationId xmlns:a16="http://schemas.microsoft.com/office/drawing/2014/main" id="{00000000-0008-0000-0300-0000B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56</xdr:row>
          <xdr:rowOff>99060</xdr:rowOff>
        </xdr:from>
        <xdr:to>
          <xdr:col>3</xdr:col>
          <xdr:colOff>350520</xdr:colOff>
          <xdr:row>56</xdr:row>
          <xdr:rowOff>289560</xdr:rowOff>
        </xdr:to>
        <xdr:sp macro="" textlink="">
          <xdr:nvSpPr>
            <xdr:cNvPr id="9394" name="Option Button 178" hidden="1">
              <a:extLst>
                <a:ext uri="{63B3BB69-23CF-44E3-9099-C40C66FF867C}">
                  <a14:compatExt spid="_x0000_s9394"/>
                </a:ext>
                <a:ext uri="{FF2B5EF4-FFF2-40B4-BE49-F238E27FC236}">
                  <a16:creationId xmlns:a16="http://schemas.microsoft.com/office/drawing/2014/main" id="{00000000-0008-0000-0300-0000B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56</xdr:row>
          <xdr:rowOff>99060</xdr:rowOff>
        </xdr:from>
        <xdr:to>
          <xdr:col>4</xdr:col>
          <xdr:colOff>365760</xdr:colOff>
          <xdr:row>56</xdr:row>
          <xdr:rowOff>289560</xdr:rowOff>
        </xdr:to>
        <xdr:sp macro="" textlink="">
          <xdr:nvSpPr>
            <xdr:cNvPr id="9395" name="Option Button 179" hidden="1">
              <a:extLst>
                <a:ext uri="{63B3BB69-23CF-44E3-9099-C40C66FF867C}">
                  <a14:compatExt spid="_x0000_s9395"/>
                </a:ext>
                <a:ext uri="{FF2B5EF4-FFF2-40B4-BE49-F238E27FC236}">
                  <a16:creationId xmlns:a16="http://schemas.microsoft.com/office/drawing/2014/main" id="{00000000-0008-0000-0300-0000B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56</xdr:row>
          <xdr:rowOff>99060</xdr:rowOff>
        </xdr:from>
        <xdr:to>
          <xdr:col>5</xdr:col>
          <xdr:colOff>411480</xdr:colOff>
          <xdr:row>56</xdr:row>
          <xdr:rowOff>289560</xdr:rowOff>
        </xdr:to>
        <xdr:sp macro="" textlink="">
          <xdr:nvSpPr>
            <xdr:cNvPr id="9396" name="Option Button 180" hidden="1">
              <a:extLst>
                <a:ext uri="{63B3BB69-23CF-44E3-9099-C40C66FF867C}">
                  <a14:compatExt spid="_x0000_s9396"/>
                </a:ext>
                <a:ext uri="{FF2B5EF4-FFF2-40B4-BE49-F238E27FC236}">
                  <a16:creationId xmlns:a16="http://schemas.microsoft.com/office/drawing/2014/main" id="{00000000-0008-0000-0300-0000B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56</xdr:row>
          <xdr:rowOff>0</xdr:rowOff>
        </xdr:from>
        <xdr:to>
          <xdr:col>6</xdr:col>
          <xdr:colOff>0</xdr:colOff>
          <xdr:row>56</xdr:row>
          <xdr:rowOff>381000</xdr:rowOff>
        </xdr:to>
        <xdr:sp macro="" textlink="">
          <xdr:nvSpPr>
            <xdr:cNvPr id="9397" name="Group Box 181" hidden="1">
              <a:extLst>
                <a:ext uri="{63B3BB69-23CF-44E3-9099-C40C66FF867C}">
                  <a14:compatExt spid="_x0000_s9397"/>
                </a:ext>
                <a:ext uri="{FF2B5EF4-FFF2-40B4-BE49-F238E27FC236}">
                  <a16:creationId xmlns:a16="http://schemas.microsoft.com/office/drawing/2014/main" id="{00000000-0008-0000-0300-0000B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57</xdr:row>
          <xdr:rowOff>99060</xdr:rowOff>
        </xdr:from>
        <xdr:to>
          <xdr:col>3</xdr:col>
          <xdr:colOff>350520</xdr:colOff>
          <xdr:row>57</xdr:row>
          <xdr:rowOff>289560</xdr:rowOff>
        </xdr:to>
        <xdr:sp macro="" textlink="">
          <xdr:nvSpPr>
            <xdr:cNvPr id="9398" name="Option Button 182" hidden="1">
              <a:extLst>
                <a:ext uri="{63B3BB69-23CF-44E3-9099-C40C66FF867C}">
                  <a14:compatExt spid="_x0000_s9398"/>
                </a:ext>
                <a:ext uri="{FF2B5EF4-FFF2-40B4-BE49-F238E27FC236}">
                  <a16:creationId xmlns:a16="http://schemas.microsoft.com/office/drawing/2014/main" id="{00000000-0008-0000-0300-0000B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57</xdr:row>
          <xdr:rowOff>99060</xdr:rowOff>
        </xdr:from>
        <xdr:to>
          <xdr:col>4</xdr:col>
          <xdr:colOff>373380</xdr:colOff>
          <xdr:row>57</xdr:row>
          <xdr:rowOff>289560</xdr:rowOff>
        </xdr:to>
        <xdr:sp macro="" textlink="">
          <xdr:nvSpPr>
            <xdr:cNvPr id="9399" name="Option Button 183" hidden="1">
              <a:extLst>
                <a:ext uri="{63B3BB69-23CF-44E3-9099-C40C66FF867C}">
                  <a14:compatExt spid="_x0000_s9399"/>
                </a:ext>
                <a:ext uri="{FF2B5EF4-FFF2-40B4-BE49-F238E27FC236}">
                  <a16:creationId xmlns:a16="http://schemas.microsoft.com/office/drawing/2014/main" id="{00000000-0008-0000-0300-0000B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57</xdr:row>
          <xdr:rowOff>99060</xdr:rowOff>
        </xdr:from>
        <xdr:to>
          <xdr:col>5</xdr:col>
          <xdr:colOff>411480</xdr:colOff>
          <xdr:row>57</xdr:row>
          <xdr:rowOff>289560</xdr:rowOff>
        </xdr:to>
        <xdr:sp macro="" textlink="">
          <xdr:nvSpPr>
            <xdr:cNvPr id="9400" name="Option Button 184" hidden="1">
              <a:extLst>
                <a:ext uri="{63B3BB69-23CF-44E3-9099-C40C66FF867C}">
                  <a14:compatExt spid="_x0000_s9400"/>
                </a:ext>
                <a:ext uri="{FF2B5EF4-FFF2-40B4-BE49-F238E27FC236}">
                  <a16:creationId xmlns:a16="http://schemas.microsoft.com/office/drawing/2014/main" id="{00000000-0008-0000-0300-0000B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57</xdr:row>
          <xdr:rowOff>0</xdr:rowOff>
        </xdr:from>
        <xdr:to>
          <xdr:col>6</xdr:col>
          <xdr:colOff>0</xdr:colOff>
          <xdr:row>57</xdr:row>
          <xdr:rowOff>381000</xdr:rowOff>
        </xdr:to>
        <xdr:sp macro="" textlink="">
          <xdr:nvSpPr>
            <xdr:cNvPr id="9401" name="Group Box 185" hidden="1">
              <a:extLst>
                <a:ext uri="{63B3BB69-23CF-44E3-9099-C40C66FF867C}">
                  <a14:compatExt spid="_x0000_s9401"/>
                </a:ext>
                <a:ext uri="{FF2B5EF4-FFF2-40B4-BE49-F238E27FC236}">
                  <a16:creationId xmlns:a16="http://schemas.microsoft.com/office/drawing/2014/main" id="{00000000-0008-0000-0300-0000B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58</xdr:row>
          <xdr:rowOff>99060</xdr:rowOff>
        </xdr:from>
        <xdr:to>
          <xdr:col>3</xdr:col>
          <xdr:colOff>350520</xdr:colOff>
          <xdr:row>58</xdr:row>
          <xdr:rowOff>289560</xdr:rowOff>
        </xdr:to>
        <xdr:sp macro="" textlink="">
          <xdr:nvSpPr>
            <xdr:cNvPr id="9402" name="Option Button 186" hidden="1">
              <a:extLst>
                <a:ext uri="{63B3BB69-23CF-44E3-9099-C40C66FF867C}">
                  <a14:compatExt spid="_x0000_s9402"/>
                </a:ext>
                <a:ext uri="{FF2B5EF4-FFF2-40B4-BE49-F238E27FC236}">
                  <a16:creationId xmlns:a16="http://schemas.microsoft.com/office/drawing/2014/main" id="{00000000-0008-0000-0300-0000B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58</xdr:row>
          <xdr:rowOff>99060</xdr:rowOff>
        </xdr:from>
        <xdr:to>
          <xdr:col>4</xdr:col>
          <xdr:colOff>365760</xdr:colOff>
          <xdr:row>58</xdr:row>
          <xdr:rowOff>289560</xdr:rowOff>
        </xdr:to>
        <xdr:sp macro="" textlink="">
          <xdr:nvSpPr>
            <xdr:cNvPr id="9403" name="Option Button 187" hidden="1">
              <a:extLst>
                <a:ext uri="{63B3BB69-23CF-44E3-9099-C40C66FF867C}">
                  <a14:compatExt spid="_x0000_s9403"/>
                </a:ext>
                <a:ext uri="{FF2B5EF4-FFF2-40B4-BE49-F238E27FC236}">
                  <a16:creationId xmlns:a16="http://schemas.microsoft.com/office/drawing/2014/main" id="{00000000-0008-0000-0300-0000B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58</xdr:row>
          <xdr:rowOff>99060</xdr:rowOff>
        </xdr:from>
        <xdr:to>
          <xdr:col>5</xdr:col>
          <xdr:colOff>411480</xdr:colOff>
          <xdr:row>58</xdr:row>
          <xdr:rowOff>289560</xdr:rowOff>
        </xdr:to>
        <xdr:sp macro="" textlink="">
          <xdr:nvSpPr>
            <xdr:cNvPr id="9404" name="Option Button 188" hidden="1">
              <a:extLst>
                <a:ext uri="{63B3BB69-23CF-44E3-9099-C40C66FF867C}">
                  <a14:compatExt spid="_x0000_s9404"/>
                </a:ext>
                <a:ext uri="{FF2B5EF4-FFF2-40B4-BE49-F238E27FC236}">
                  <a16:creationId xmlns:a16="http://schemas.microsoft.com/office/drawing/2014/main" id="{00000000-0008-0000-0300-0000B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58</xdr:row>
          <xdr:rowOff>0</xdr:rowOff>
        </xdr:from>
        <xdr:to>
          <xdr:col>6</xdr:col>
          <xdr:colOff>0</xdr:colOff>
          <xdr:row>58</xdr:row>
          <xdr:rowOff>381000</xdr:rowOff>
        </xdr:to>
        <xdr:sp macro="" textlink="">
          <xdr:nvSpPr>
            <xdr:cNvPr id="9405" name="Group Box 189" hidden="1">
              <a:extLst>
                <a:ext uri="{63B3BB69-23CF-44E3-9099-C40C66FF867C}">
                  <a14:compatExt spid="_x0000_s9405"/>
                </a:ext>
                <a:ext uri="{FF2B5EF4-FFF2-40B4-BE49-F238E27FC236}">
                  <a16:creationId xmlns:a16="http://schemas.microsoft.com/office/drawing/2014/main" id="{00000000-0008-0000-0300-0000B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59</xdr:row>
          <xdr:rowOff>99060</xdr:rowOff>
        </xdr:from>
        <xdr:to>
          <xdr:col>3</xdr:col>
          <xdr:colOff>350520</xdr:colOff>
          <xdr:row>59</xdr:row>
          <xdr:rowOff>289560</xdr:rowOff>
        </xdr:to>
        <xdr:sp macro="" textlink="">
          <xdr:nvSpPr>
            <xdr:cNvPr id="9406" name="Option Button 190" hidden="1">
              <a:extLst>
                <a:ext uri="{63B3BB69-23CF-44E3-9099-C40C66FF867C}">
                  <a14:compatExt spid="_x0000_s9406"/>
                </a:ext>
                <a:ext uri="{FF2B5EF4-FFF2-40B4-BE49-F238E27FC236}">
                  <a16:creationId xmlns:a16="http://schemas.microsoft.com/office/drawing/2014/main" id="{00000000-0008-0000-0300-0000B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59</xdr:row>
          <xdr:rowOff>99060</xdr:rowOff>
        </xdr:from>
        <xdr:to>
          <xdr:col>4</xdr:col>
          <xdr:colOff>365760</xdr:colOff>
          <xdr:row>59</xdr:row>
          <xdr:rowOff>289560</xdr:rowOff>
        </xdr:to>
        <xdr:sp macro="" textlink="">
          <xdr:nvSpPr>
            <xdr:cNvPr id="9407" name="Option Button 191" hidden="1">
              <a:extLst>
                <a:ext uri="{63B3BB69-23CF-44E3-9099-C40C66FF867C}">
                  <a14:compatExt spid="_x0000_s9407"/>
                </a:ext>
                <a:ext uri="{FF2B5EF4-FFF2-40B4-BE49-F238E27FC236}">
                  <a16:creationId xmlns:a16="http://schemas.microsoft.com/office/drawing/2014/main" id="{00000000-0008-0000-0300-0000B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59</xdr:row>
          <xdr:rowOff>99060</xdr:rowOff>
        </xdr:from>
        <xdr:to>
          <xdr:col>5</xdr:col>
          <xdr:colOff>411480</xdr:colOff>
          <xdr:row>59</xdr:row>
          <xdr:rowOff>289560</xdr:rowOff>
        </xdr:to>
        <xdr:sp macro="" textlink="">
          <xdr:nvSpPr>
            <xdr:cNvPr id="9408" name="Option Button 192" hidden="1">
              <a:extLst>
                <a:ext uri="{63B3BB69-23CF-44E3-9099-C40C66FF867C}">
                  <a14:compatExt spid="_x0000_s9408"/>
                </a:ext>
                <a:ext uri="{FF2B5EF4-FFF2-40B4-BE49-F238E27FC236}">
                  <a16:creationId xmlns:a16="http://schemas.microsoft.com/office/drawing/2014/main" id="{00000000-0008-0000-0300-0000C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59</xdr:row>
          <xdr:rowOff>0</xdr:rowOff>
        </xdr:from>
        <xdr:to>
          <xdr:col>6</xdr:col>
          <xdr:colOff>0</xdr:colOff>
          <xdr:row>60</xdr:row>
          <xdr:rowOff>0</xdr:rowOff>
        </xdr:to>
        <xdr:sp macro="" textlink="">
          <xdr:nvSpPr>
            <xdr:cNvPr id="9409" name="Group Box 193" hidden="1">
              <a:extLst>
                <a:ext uri="{63B3BB69-23CF-44E3-9099-C40C66FF867C}">
                  <a14:compatExt spid="_x0000_s9409"/>
                </a:ext>
                <a:ext uri="{FF2B5EF4-FFF2-40B4-BE49-F238E27FC236}">
                  <a16:creationId xmlns:a16="http://schemas.microsoft.com/office/drawing/2014/main" id="{00000000-0008-0000-0300-0000C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60</xdr:row>
          <xdr:rowOff>99060</xdr:rowOff>
        </xdr:from>
        <xdr:to>
          <xdr:col>3</xdr:col>
          <xdr:colOff>350520</xdr:colOff>
          <xdr:row>60</xdr:row>
          <xdr:rowOff>289560</xdr:rowOff>
        </xdr:to>
        <xdr:sp macro="" textlink="">
          <xdr:nvSpPr>
            <xdr:cNvPr id="9410" name="Option Button 194" hidden="1">
              <a:extLst>
                <a:ext uri="{63B3BB69-23CF-44E3-9099-C40C66FF867C}">
                  <a14:compatExt spid="_x0000_s9410"/>
                </a:ext>
                <a:ext uri="{FF2B5EF4-FFF2-40B4-BE49-F238E27FC236}">
                  <a16:creationId xmlns:a16="http://schemas.microsoft.com/office/drawing/2014/main" id="{00000000-0008-0000-0300-0000C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60</xdr:row>
          <xdr:rowOff>99060</xdr:rowOff>
        </xdr:from>
        <xdr:to>
          <xdr:col>4</xdr:col>
          <xdr:colOff>365760</xdr:colOff>
          <xdr:row>60</xdr:row>
          <xdr:rowOff>289560</xdr:rowOff>
        </xdr:to>
        <xdr:sp macro="" textlink="">
          <xdr:nvSpPr>
            <xdr:cNvPr id="9411" name="Option Button 195" hidden="1">
              <a:extLst>
                <a:ext uri="{63B3BB69-23CF-44E3-9099-C40C66FF867C}">
                  <a14:compatExt spid="_x0000_s9411"/>
                </a:ext>
                <a:ext uri="{FF2B5EF4-FFF2-40B4-BE49-F238E27FC236}">
                  <a16:creationId xmlns:a16="http://schemas.microsoft.com/office/drawing/2014/main" id="{00000000-0008-0000-0300-0000C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60</xdr:row>
          <xdr:rowOff>99060</xdr:rowOff>
        </xdr:from>
        <xdr:to>
          <xdr:col>5</xdr:col>
          <xdr:colOff>411480</xdr:colOff>
          <xdr:row>60</xdr:row>
          <xdr:rowOff>289560</xdr:rowOff>
        </xdr:to>
        <xdr:sp macro="" textlink="">
          <xdr:nvSpPr>
            <xdr:cNvPr id="9412" name="Option Button 196" hidden="1">
              <a:extLst>
                <a:ext uri="{63B3BB69-23CF-44E3-9099-C40C66FF867C}">
                  <a14:compatExt spid="_x0000_s9412"/>
                </a:ext>
                <a:ext uri="{FF2B5EF4-FFF2-40B4-BE49-F238E27FC236}">
                  <a16:creationId xmlns:a16="http://schemas.microsoft.com/office/drawing/2014/main" id="{00000000-0008-0000-0300-0000C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60</xdr:row>
          <xdr:rowOff>0</xdr:rowOff>
        </xdr:from>
        <xdr:to>
          <xdr:col>6</xdr:col>
          <xdr:colOff>0</xdr:colOff>
          <xdr:row>61</xdr:row>
          <xdr:rowOff>0</xdr:rowOff>
        </xdr:to>
        <xdr:sp macro="" textlink="">
          <xdr:nvSpPr>
            <xdr:cNvPr id="9413" name="Group Box 197" hidden="1">
              <a:extLst>
                <a:ext uri="{63B3BB69-23CF-44E3-9099-C40C66FF867C}">
                  <a14:compatExt spid="_x0000_s9413"/>
                </a:ext>
                <a:ext uri="{FF2B5EF4-FFF2-40B4-BE49-F238E27FC236}">
                  <a16:creationId xmlns:a16="http://schemas.microsoft.com/office/drawing/2014/main" id="{00000000-0008-0000-0300-0000C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61</xdr:row>
          <xdr:rowOff>99060</xdr:rowOff>
        </xdr:from>
        <xdr:to>
          <xdr:col>3</xdr:col>
          <xdr:colOff>350520</xdr:colOff>
          <xdr:row>61</xdr:row>
          <xdr:rowOff>289560</xdr:rowOff>
        </xdr:to>
        <xdr:sp macro="" textlink="">
          <xdr:nvSpPr>
            <xdr:cNvPr id="9414" name="Option Button 198" hidden="1">
              <a:extLst>
                <a:ext uri="{63B3BB69-23CF-44E3-9099-C40C66FF867C}">
                  <a14:compatExt spid="_x0000_s9414"/>
                </a:ext>
                <a:ext uri="{FF2B5EF4-FFF2-40B4-BE49-F238E27FC236}">
                  <a16:creationId xmlns:a16="http://schemas.microsoft.com/office/drawing/2014/main" id="{00000000-0008-0000-0300-0000C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61</xdr:row>
          <xdr:rowOff>99060</xdr:rowOff>
        </xdr:from>
        <xdr:to>
          <xdr:col>4</xdr:col>
          <xdr:colOff>365760</xdr:colOff>
          <xdr:row>61</xdr:row>
          <xdr:rowOff>289560</xdr:rowOff>
        </xdr:to>
        <xdr:sp macro="" textlink="">
          <xdr:nvSpPr>
            <xdr:cNvPr id="9415" name="Option Button 199" hidden="1">
              <a:extLst>
                <a:ext uri="{63B3BB69-23CF-44E3-9099-C40C66FF867C}">
                  <a14:compatExt spid="_x0000_s9415"/>
                </a:ext>
                <a:ext uri="{FF2B5EF4-FFF2-40B4-BE49-F238E27FC236}">
                  <a16:creationId xmlns:a16="http://schemas.microsoft.com/office/drawing/2014/main" id="{00000000-0008-0000-0300-0000C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61</xdr:row>
          <xdr:rowOff>99060</xdr:rowOff>
        </xdr:from>
        <xdr:to>
          <xdr:col>5</xdr:col>
          <xdr:colOff>411480</xdr:colOff>
          <xdr:row>61</xdr:row>
          <xdr:rowOff>289560</xdr:rowOff>
        </xdr:to>
        <xdr:sp macro="" textlink="">
          <xdr:nvSpPr>
            <xdr:cNvPr id="9416" name="Option Button 200" hidden="1">
              <a:extLst>
                <a:ext uri="{63B3BB69-23CF-44E3-9099-C40C66FF867C}">
                  <a14:compatExt spid="_x0000_s9416"/>
                </a:ext>
                <a:ext uri="{FF2B5EF4-FFF2-40B4-BE49-F238E27FC236}">
                  <a16:creationId xmlns:a16="http://schemas.microsoft.com/office/drawing/2014/main" id="{00000000-0008-0000-0300-0000C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61</xdr:row>
          <xdr:rowOff>0</xdr:rowOff>
        </xdr:from>
        <xdr:to>
          <xdr:col>6</xdr:col>
          <xdr:colOff>0</xdr:colOff>
          <xdr:row>62</xdr:row>
          <xdr:rowOff>0</xdr:rowOff>
        </xdr:to>
        <xdr:sp macro="" textlink="">
          <xdr:nvSpPr>
            <xdr:cNvPr id="9417" name="Group Box 201" hidden="1">
              <a:extLst>
                <a:ext uri="{63B3BB69-23CF-44E3-9099-C40C66FF867C}">
                  <a14:compatExt spid="_x0000_s9417"/>
                </a:ext>
                <a:ext uri="{FF2B5EF4-FFF2-40B4-BE49-F238E27FC236}">
                  <a16:creationId xmlns:a16="http://schemas.microsoft.com/office/drawing/2014/main" id="{00000000-0008-0000-0300-0000C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62</xdr:row>
          <xdr:rowOff>99060</xdr:rowOff>
        </xdr:from>
        <xdr:to>
          <xdr:col>3</xdr:col>
          <xdr:colOff>350520</xdr:colOff>
          <xdr:row>62</xdr:row>
          <xdr:rowOff>289560</xdr:rowOff>
        </xdr:to>
        <xdr:sp macro="" textlink="">
          <xdr:nvSpPr>
            <xdr:cNvPr id="9418" name="Option Button 202" hidden="1">
              <a:extLst>
                <a:ext uri="{63B3BB69-23CF-44E3-9099-C40C66FF867C}">
                  <a14:compatExt spid="_x0000_s9418"/>
                </a:ext>
                <a:ext uri="{FF2B5EF4-FFF2-40B4-BE49-F238E27FC236}">
                  <a16:creationId xmlns:a16="http://schemas.microsoft.com/office/drawing/2014/main" id="{00000000-0008-0000-0300-0000C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62</xdr:row>
          <xdr:rowOff>99060</xdr:rowOff>
        </xdr:from>
        <xdr:to>
          <xdr:col>4</xdr:col>
          <xdr:colOff>373380</xdr:colOff>
          <xdr:row>62</xdr:row>
          <xdr:rowOff>289560</xdr:rowOff>
        </xdr:to>
        <xdr:sp macro="" textlink="">
          <xdr:nvSpPr>
            <xdr:cNvPr id="9419" name="Option Button 203" hidden="1">
              <a:extLst>
                <a:ext uri="{63B3BB69-23CF-44E3-9099-C40C66FF867C}">
                  <a14:compatExt spid="_x0000_s9419"/>
                </a:ext>
                <a:ext uri="{FF2B5EF4-FFF2-40B4-BE49-F238E27FC236}">
                  <a16:creationId xmlns:a16="http://schemas.microsoft.com/office/drawing/2014/main" id="{00000000-0008-0000-0300-0000C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62</xdr:row>
          <xdr:rowOff>99060</xdr:rowOff>
        </xdr:from>
        <xdr:to>
          <xdr:col>5</xdr:col>
          <xdr:colOff>411480</xdr:colOff>
          <xdr:row>62</xdr:row>
          <xdr:rowOff>289560</xdr:rowOff>
        </xdr:to>
        <xdr:sp macro="" textlink="">
          <xdr:nvSpPr>
            <xdr:cNvPr id="9420" name="Option Button 204" hidden="1">
              <a:extLst>
                <a:ext uri="{63B3BB69-23CF-44E3-9099-C40C66FF867C}">
                  <a14:compatExt spid="_x0000_s9420"/>
                </a:ext>
                <a:ext uri="{FF2B5EF4-FFF2-40B4-BE49-F238E27FC236}">
                  <a16:creationId xmlns:a16="http://schemas.microsoft.com/office/drawing/2014/main" id="{00000000-0008-0000-0300-0000C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62</xdr:row>
          <xdr:rowOff>0</xdr:rowOff>
        </xdr:from>
        <xdr:to>
          <xdr:col>6</xdr:col>
          <xdr:colOff>0</xdr:colOff>
          <xdr:row>63</xdr:row>
          <xdr:rowOff>0</xdr:rowOff>
        </xdr:to>
        <xdr:sp macro="" textlink="">
          <xdr:nvSpPr>
            <xdr:cNvPr id="9421" name="Group Box 205" hidden="1">
              <a:extLst>
                <a:ext uri="{63B3BB69-23CF-44E3-9099-C40C66FF867C}">
                  <a14:compatExt spid="_x0000_s9421"/>
                </a:ext>
                <a:ext uri="{FF2B5EF4-FFF2-40B4-BE49-F238E27FC236}">
                  <a16:creationId xmlns:a16="http://schemas.microsoft.com/office/drawing/2014/main" id="{00000000-0008-0000-0300-0000C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63</xdr:row>
          <xdr:rowOff>99060</xdr:rowOff>
        </xdr:from>
        <xdr:to>
          <xdr:col>3</xdr:col>
          <xdr:colOff>350520</xdr:colOff>
          <xdr:row>63</xdr:row>
          <xdr:rowOff>289560</xdr:rowOff>
        </xdr:to>
        <xdr:sp macro="" textlink="">
          <xdr:nvSpPr>
            <xdr:cNvPr id="9422" name="Option Button 206" hidden="1">
              <a:extLst>
                <a:ext uri="{63B3BB69-23CF-44E3-9099-C40C66FF867C}">
                  <a14:compatExt spid="_x0000_s9422"/>
                </a:ext>
                <a:ext uri="{FF2B5EF4-FFF2-40B4-BE49-F238E27FC236}">
                  <a16:creationId xmlns:a16="http://schemas.microsoft.com/office/drawing/2014/main" id="{00000000-0008-0000-0300-0000C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63</xdr:row>
          <xdr:rowOff>99060</xdr:rowOff>
        </xdr:from>
        <xdr:to>
          <xdr:col>4</xdr:col>
          <xdr:colOff>365760</xdr:colOff>
          <xdr:row>63</xdr:row>
          <xdr:rowOff>289560</xdr:rowOff>
        </xdr:to>
        <xdr:sp macro="" textlink="">
          <xdr:nvSpPr>
            <xdr:cNvPr id="9423" name="Option Button 207" hidden="1">
              <a:extLst>
                <a:ext uri="{63B3BB69-23CF-44E3-9099-C40C66FF867C}">
                  <a14:compatExt spid="_x0000_s9423"/>
                </a:ext>
                <a:ext uri="{FF2B5EF4-FFF2-40B4-BE49-F238E27FC236}">
                  <a16:creationId xmlns:a16="http://schemas.microsoft.com/office/drawing/2014/main" id="{00000000-0008-0000-0300-0000C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63</xdr:row>
          <xdr:rowOff>99060</xdr:rowOff>
        </xdr:from>
        <xdr:to>
          <xdr:col>5</xdr:col>
          <xdr:colOff>411480</xdr:colOff>
          <xdr:row>63</xdr:row>
          <xdr:rowOff>289560</xdr:rowOff>
        </xdr:to>
        <xdr:sp macro="" textlink="">
          <xdr:nvSpPr>
            <xdr:cNvPr id="9424" name="Option Button 208" hidden="1">
              <a:extLst>
                <a:ext uri="{63B3BB69-23CF-44E3-9099-C40C66FF867C}">
                  <a14:compatExt spid="_x0000_s9424"/>
                </a:ext>
                <a:ext uri="{FF2B5EF4-FFF2-40B4-BE49-F238E27FC236}">
                  <a16:creationId xmlns:a16="http://schemas.microsoft.com/office/drawing/2014/main" id="{00000000-0008-0000-0300-0000D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63</xdr:row>
          <xdr:rowOff>0</xdr:rowOff>
        </xdr:from>
        <xdr:to>
          <xdr:col>6</xdr:col>
          <xdr:colOff>0</xdr:colOff>
          <xdr:row>64</xdr:row>
          <xdr:rowOff>0</xdr:rowOff>
        </xdr:to>
        <xdr:sp macro="" textlink="">
          <xdr:nvSpPr>
            <xdr:cNvPr id="9425" name="Group Box 209" hidden="1">
              <a:extLst>
                <a:ext uri="{63B3BB69-23CF-44E3-9099-C40C66FF867C}">
                  <a14:compatExt spid="_x0000_s9425"/>
                </a:ext>
                <a:ext uri="{FF2B5EF4-FFF2-40B4-BE49-F238E27FC236}">
                  <a16:creationId xmlns:a16="http://schemas.microsoft.com/office/drawing/2014/main" id="{00000000-0008-0000-0300-0000D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64</xdr:row>
          <xdr:rowOff>99060</xdr:rowOff>
        </xdr:from>
        <xdr:to>
          <xdr:col>3</xdr:col>
          <xdr:colOff>350520</xdr:colOff>
          <xdr:row>64</xdr:row>
          <xdr:rowOff>289560</xdr:rowOff>
        </xdr:to>
        <xdr:sp macro="" textlink="">
          <xdr:nvSpPr>
            <xdr:cNvPr id="9426" name="Option Button 210" hidden="1">
              <a:extLst>
                <a:ext uri="{63B3BB69-23CF-44E3-9099-C40C66FF867C}">
                  <a14:compatExt spid="_x0000_s9426"/>
                </a:ext>
                <a:ext uri="{FF2B5EF4-FFF2-40B4-BE49-F238E27FC236}">
                  <a16:creationId xmlns:a16="http://schemas.microsoft.com/office/drawing/2014/main" id="{00000000-0008-0000-0300-0000D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64</xdr:row>
          <xdr:rowOff>99060</xdr:rowOff>
        </xdr:from>
        <xdr:to>
          <xdr:col>4</xdr:col>
          <xdr:colOff>373380</xdr:colOff>
          <xdr:row>64</xdr:row>
          <xdr:rowOff>289560</xdr:rowOff>
        </xdr:to>
        <xdr:sp macro="" textlink="">
          <xdr:nvSpPr>
            <xdr:cNvPr id="9427" name="Option Button 211" hidden="1">
              <a:extLst>
                <a:ext uri="{63B3BB69-23CF-44E3-9099-C40C66FF867C}">
                  <a14:compatExt spid="_x0000_s9427"/>
                </a:ext>
                <a:ext uri="{FF2B5EF4-FFF2-40B4-BE49-F238E27FC236}">
                  <a16:creationId xmlns:a16="http://schemas.microsoft.com/office/drawing/2014/main" id="{00000000-0008-0000-0300-0000D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64</xdr:row>
          <xdr:rowOff>99060</xdr:rowOff>
        </xdr:from>
        <xdr:to>
          <xdr:col>5</xdr:col>
          <xdr:colOff>411480</xdr:colOff>
          <xdr:row>64</xdr:row>
          <xdr:rowOff>289560</xdr:rowOff>
        </xdr:to>
        <xdr:sp macro="" textlink="">
          <xdr:nvSpPr>
            <xdr:cNvPr id="9428" name="Option Button 212" hidden="1">
              <a:extLst>
                <a:ext uri="{63B3BB69-23CF-44E3-9099-C40C66FF867C}">
                  <a14:compatExt spid="_x0000_s9428"/>
                </a:ext>
                <a:ext uri="{FF2B5EF4-FFF2-40B4-BE49-F238E27FC236}">
                  <a16:creationId xmlns:a16="http://schemas.microsoft.com/office/drawing/2014/main" id="{00000000-0008-0000-0300-0000D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64</xdr:row>
          <xdr:rowOff>0</xdr:rowOff>
        </xdr:from>
        <xdr:to>
          <xdr:col>6</xdr:col>
          <xdr:colOff>0</xdr:colOff>
          <xdr:row>65</xdr:row>
          <xdr:rowOff>0</xdr:rowOff>
        </xdr:to>
        <xdr:sp macro="" textlink="">
          <xdr:nvSpPr>
            <xdr:cNvPr id="9429" name="Group Box 213" hidden="1">
              <a:extLst>
                <a:ext uri="{63B3BB69-23CF-44E3-9099-C40C66FF867C}">
                  <a14:compatExt spid="_x0000_s9429"/>
                </a:ext>
                <a:ext uri="{FF2B5EF4-FFF2-40B4-BE49-F238E27FC236}">
                  <a16:creationId xmlns:a16="http://schemas.microsoft.com/office/drawing/2014/main" id="{00000000-0008-0000-0300-0000D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65</xdr:row>
          <xdr:rowOff>99060</xdr:rowOff>
        </xdr:from>
        <xdr:to>
          <xdr:col>3</xdr:col>
          <xdr:colOff>350520</xdr:colOff>
          <xdr:row>65</xdr:row>
          <xdr:rowOff>289560</xdr:rowOff>
        </xdr:to>
        <xdr:sp macro="" textlink="">
          <xdr:nvSpPr>
            <xdr:cNvPr id="9430" name="Option Button 214" hidden="1">
              <a:extLst>
                <a:ext uri="{63B3BB69-23CF-44E3-9099-C40C66FF867C}">
                  <a14:compatExt spid="_x0000_s9430"/>
                </a:ext>
                <a:ext uri="{FF2B5EF4-FFF2-40B4-BE49-F238E27FC236}">
                  <a16:creationId xmlns:a16="http://schemas.microsoft.com/office/drawing/2014/main" id="{00000000-0008-0000-0300-0000D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65</xdr:row>
          <xdr:rowOff>99060</xdr:rowOff>
        </xdr:from>
        <xdr:to>
          <xdr:col>4</xdr:col>
          <xdr:colOff>365760</xdr:colOff>
          <xdr:row>65</xdr:row>
          <xdr:rowOff>289560</xdr:rowOff>
        </xdr:to>
        <xdr:sp macro="" textlink="">
          <xdr:nvSpPr>
            <xdr:cNvPr id="9431" name="Option Button 215" hidden="1">
              <a:extLst>
                <a:ext uri="{63B3BB69-23CF-44E3-9099-C40C66FF867C}">
                  <a14:compatExt spid="_x0000_s9431"/>
                </a:ext>
                <a:ext uri="{FF2B5EF4-FFF2-40B4-BE49-F238E27FC236}">
                  <a16:creationId xmlns:a16="http://schemas.microsoft.com/office/drawing/2014/main" id="{00000000-0008-0000-0300-0000D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65</xdr:row>
          <xdr:rowOff>99060</xdr:rowOff>
        </xdr:from>
        <xdr:to>
          <xdr:col>5</xdr:col>
          <xdr:colOff>411480</xdr:colOff>
          <xdr:row>65</xdr:row>
          <xdr:rowOff>289560</xdr:rowOff>
        </xdr:to>
        <xdr:sp macro="" textlink="">
          <xdr:nvSpPr>
            <xdr:cNvPr id="9432" name="Option Button 216" hidden="1">
              <a:extLst>
                <a:ext uri="{63B3BB69-23CF-44E3-9099-C40C66FF867C}">
                  <a14:compatExt spid="_x0000_s9432"/>
                </a:ext>
                <a:ext uri="{FF2B5EF4-FFF2-40B4-BE49-F238E27FC236}">
                  <a16:creationId xmlns:a16="http://schemas.microsoft.com/office/drawing/2014/main" id="{00000000-0008-0000-0300-0000D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65</xdr:row>
          <xdr:rowOff>0</xdr:rowOff>
        </xdr:from>
        <xdr:to>
          <xdr:col>6</xdr:col>
          <xdr:colOff>0</xdr:colOff>
          <xdr:row>66</xdr:row>
          <xdr:rowOff>0</xdr:rowOff>
        </xdr:to>
        <xdr:sp macro="" textlink="">
          <xdr:nvSpPr>
            <xdr:cNvPr id="9433" name="Group Box 217" hidden="1">
              <a:extLst>
                <a:ext uri="{63B3BB69-23CF-44E3-9099-C40C66FF867C}">
                  <a14:compatExt spid="_x0000_s9433"/>
                </a:ext>
                <a:ext uri="{FF2B5EF4-FFF2-40B4-BE49-F238E27FC236}">
                  <a16:creationId xmlns:a16="http://schemas.microsoft.com/office/drawing/2014/main" id="{00000000-0008-0000-0300-0000D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66</xdr:row>
          <xdr:rowOff>99060</xdr:rowOff>
        </xdr:from>
        <xdr:to>
          <xdr:col>3</xdr:col>
          <xdr:colOff>350520</xdr:colOff>
          <xdr:row>66</xdr:row>
          <xdr:rowOff>289560</xdr:rowOff>
        </xdr:to>
        <xdr:sp macro="" textlink="">
          <xdr:nvSpPr>
            <xdr:cNvPr id="9434" name="Option Button 218" hidden="1">
              <a:extLst>
                <a:ext uri="{63B3BB69-23CF-44E3-9099-C40C66FF867C}">
                  <a14:compatExt spid="_x0000_s9434"/>
                </a:ext>
                <a:ext uri="{FF2B5EF4-FFF2-40B4-BE49-F238E27FC236}">
                  <a16:creationId xmlns:a16="http://schemas.microsoft.com/office/drawing/2014/main" id="{00000000-0008-0000-0300-0000D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66</xdr:row>
          <xdr:rowOff>99060</xdr:rowOff>
        </xdr:from>
        <xdr:to>
          <xdr:col>4</xdr:col>
          <xdr:colOff>365760</xdr:colOff>
          <xdr:row>66</xdr:row>
          <xdr:rowOff>289560</xdr:rowOff>
        </xdr:to>
        <xdr:sp macro="" textlink="">
          <xdr:nvSpPr>
            <xdr:cNvPr id="9435" name="Option Button 219" hidden="1">
              <a:extLst>
                <a:ext uri="{63B3BB69-23CF-44E3-9099-C40C66FF867C}">
                  <a14:compatExt spid="_x0000_s9435"/>
                </a:ext>
                <a:ext uri="{FF2B5EF4-FFF2-40B4-BE49-F238E27FC236}">
                  <a16:creationId xmlns:a16="http://schemas.microsoft.com/office/drawing/2014/main" id="{00000000-0008-0000-0300-0000D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66</xdr:row>
          <xdr:rowOff>99060</xdr:rowOff>
        </xdr:from>
        <xdr:to>
          <xdr:col>5</xdr:col>
          <xdr:colOff>411480</xdr:colOff>
          <xdr:row>66</xdr:row>
          <xdr:rowOff>289560</xdr:rowOff>
        </xdr:to>
        <xdr:sp macro="" textlink="">
          <xdr:nvSpPr>
            <xdr:cNvPr id="9436" name="Option Button 220" hidden="1">
              <a:extLst>
                <a:ext uri="{63B3BB69-23CF-44E3-9099-C40C66FF867C}">
                  <a14:compatExt spid="_x0000_s9436"/>
                </a:ext>
                <a:ext uri="{FF2B5EF4-FFF2-40B4-BE49-F238E27FC236}">
                  <a16:creationId xmlns:a16="http://schemas.microsoft.com/office/drawing/2014/main" id="{00000000-0008-0000-0300-0000D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66</xdr:row>
          <xdr:rowOff>0</xdr:rowOff>
        </xdr:from>
        <xdr:to>
          <xdr:col>6</xdr:col>
          <xdr:colOff>0</xdr:colOff>
          <xdr:row>67</xdr:row>
          <xdr:rowOff>0</xdr:rowOff>
        </xdr:to>
        <xdr:sp macro="" textlink="">
          <xdr:nvSpPr>
            <xdr:cNvPr id="9437" name="Group Box 221" hidden="1">
              <a:extLst>
                <a:ext uri="{63B3BB69-23CF-44E3-9099-C40C66FF867C}">
                  <a14:compatExt spid="_x0000_s9437"/>
                </a:ext>
                <a:ext uri="{FF2B5EF4-FFF2-40B4-BE49-F238E27FC236}">
                  <a16:creationId xmlns:a16="http://schemas.microsoft.com/office/drawing/2014/main" id="{00000000-0008-0000-0300-0000D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67</xdr:row>
          <xdr:rowOff>99060</xdr:rowOff>
        </xdr:from>
        <xdr:to>
          <xdr:col>3</xdr:col>
          <xdr:colOff>350520</xdr:colOff>
          <xdr:row>67</xdr:row>
          <xdr:rowOff>289560</xdr:rowOff>
        </xdr:to>
        <xdr:sp macro="" textlink="">
          <xdr:nvSpPr>
            <xdr:cNvPr id="9438" name="Option Button 222" hidden="1">
              <a:extLst>
                <a:ext uri="{63B3BB69-23CF-44E3-9099-C40C66FF867C}">
                  <a14:compatExt spid="_x0000_s9438"/>
                </a:ext>
                <a:ext uri="{FF2B5EF4-FFF2-40B4-BE49-F238E27FC236}">
                  <a16:creationId xmlns:a16="http://schemas.microsoft.com/office/drawing/2014/main" id="{00000000-0008-0000-0300-0000D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67</xdr:row>
          <xdr:rowOff>99060</xdr:rowOff>
        </xdr:from>
        <xdr:to>
          <xdr:col>4</xdr:col>
          <xdr:colOff>365760</xdr:colOff>
          <xdr:row>67</xdr:row>
          <xdr:rowOff>289560</xdr:rowOff>
        </xdr:to>
        <xdr:sp macro="" textlink="">
          <xdr:nvSpPr>
            <xdr:cNvPr id="9439" name="Option Button 223" hidden="1">
              <a:extLst>
                <a:ext uri="{63B3BB69-23CF-44E3-9099-C40C66FF867C}">
                  <a14:compatExt spid="_x0000_s9439"/>
                </a:ext>
                <a:ext uri="{FF2B5EF4-FFF2-40B4-BE49-F238E27FC236}">
                  <a16:creationId xmlns:a16="http://schemas.microsoft.com/office/drawing/2014/main" id="{00000000-0008-0000-0300-0000D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67</xdr:row>
          <xdr:rowOff>99060</xdr:rowOff>
        </xdr:from>
        <xdr:to>
          <xdr:col>5</xdr:col>
          <xdr:colOff>411480</xdr:colOff>
          <xdr:row>67</xdr:row>
          <xdr:rowOff>289560</xdr:rowOff>
        </xdr:to>
        <xdr:sp macro="" textlink="">
          <xdr:nvSpPr>
            <xdr:cNvPr id="9440" name="Option Button 224" hidden="1">
              <a:extLst>
                <a:ext uri="{63B3BB69-23CF-44E3-9099-C40C66FF867C}">
                  <a14:compatExt spid="_x0000_s9440"/>
                </a:ext>
                <a:ext uri="{FF2B5EF4-FFF2-40B4-BE49-F238E27FC236}">
                  <a16:creationId xmlns:a16="http://schemas.microsoft.com/office/drawing/2014/main" id="{00000000-0008-0000-0300-0000E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67</xdr:row>
          <xdr:rowOff>0</xdr:rowOff>
        </xdr:from>
        <xdr:to>
          <xdr:col>6</xdr:col>
          <xdr:colOff>0</xdr:colOff>
          <xdr:row>68</xdr:row>
          <xdr:rowOff>0</xdr:rowOff>
        </xdr:to>
        <xdr:sp macro="" textlink="">
          <xdr:nvSpPr>
            <xdr:cNvPr id="9441" name="Group Box 225" hidden="1">
              <a:extLst>
                <a:ext uri="{63B3BB69-23CF-44E3-9099-C40C66FF867C}">
                  <a14:compatExt spid="_x0000_s9441"/>
                </a:ext>
                <a:ext uri="{FF2B5EF4-FFF2-40B4-BE49-F238E27FC236}">
                  <a16:creationId xmlns:a16="http://schemas.microsoft.com/office/drawing/2014/main" id="{00000000-0008-0000-0300-0000E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68</xdr:row>
          <xdr:rowOff>99060</xdr:rowOff>
        </xdr:from>
        <xdr:to>
          <xdr:col>3</xdr:col>
          <xdr:colOff>350520</xdr:colOff>
          <xdr:row>68</xdr:row>
          <xdr:rowOff>289560</xdr:rowOff>
        </xdr:to>
        <xdr:sp macro="" textlink="">
          <xdr:nvSpPr>
            <xdr:cNvPr id="9442" name="Option Button 226" hidden="1">
              <a:extLst>
                <a:ext uri="{63B3BB69-23CF-44E3-9099-C40C66FF867C}">
                  <a14:compatExt spid="_x0000_s9442"/>
                </a:ext>
                <a:ext uri="{FF2B5EF4-FFF2-40B4-BE49-F238E27FC236}">
                  <a16:creationId xmlns:a16="http://schemas.microsoft.com/office/drawing/2014/main" id="{00000000-0008-0000-0300-0000E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68</xdr:row>
          <xdr:rowOff>99060</xdr:rowOff>
        </xdr:from>
        <xdr:to>
          <xdr:col>4</xdr:col>
          <xdr:colOff>365760</xdr:colOff>
          <xdr:row>68</xdr:row>
          <xdr:rowOff>289560</xdr:rowOff>
        </xdr:to>
        <xdr:sp macro="" textlink="">
          <xdr:nvSpPr>
            <xdr:cNvPr id="9443" name="Option Button 227" hidden="1">
              <a:extLst>
                <a:ext uri="{63B3BB69-23CF-44E3-9099-C40C66FF867C}">
                  <a14:compatExt spid="_x0000_s9443"/>
                </a:ext>
                <a:ext uri="{FF2B5EF4-FFF2-40B4-BE49-F238E27FC236}">
                  <a16:creationId xmlns:a16="http://schemas.microsoft.com/office/drawing/2014/main" id="{00000000-0008-0000-0300-0000E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68</xdr:row>
          <xdr:rowOff>99060</xdr:rowOff>
        </xdr:from>
        <xdr:to>
          <xdr:col>5</xdr:col>
          <xdr:colOff>411480</xdr:colOff>
          <xdr:row>68</xdr:row>
          <xdr:rowOff>289560</xdr:rowOff>
        </xdr:to>
        <xdr:sp macro="" textlink="">
          <xdr:nvSpPr>
            <xdr:cNvPr id="9444" name="Option Button 228" hidden="1">
              <a:extLst>
                <a:ext uri="{63B3BB69-23CF-44E3-9099-C40C66FF867C}">
                  <a14:compatExt spid="_x0000_s9444"/>
                </a:ext>
                <a:ext uri="{FF2B5EF4-FFF2-40B4-BE49-F238E27FC236}">
                  <a16:creationId xmlns:a16="http://schemas.microsoft.com/office/drawing/2014/main" id="{00000000-0008-0000-0300-0000E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68</xdr:row>
          <xdr:rowOff>0</xdr:rowOff>
        </xdr:from>
        <xdr:to>
          <xdr:col>6</xdr:col>
          <xdr:colOff>0</xdr:colOff>
          <xdr:row>69</xdr:row>
          <xdr:rowOff>0</xdr:rowOff>
        </xdr:to>
        <xdr:sp macro="" textlink="">
          <xdr:nvSpPr>
            <xdr:cNvPr id="9445" name="Group Box 229" hidden="1">
              <a:extLst>
                <a:ext uri="{63B3BB69-23CF-44E3-9099-C40C66FF867C}">
                  <a14:compatExt spid="_x0000_s9445"/>
                </a:ext>
                <a:ext uri="{FF2B5EF4-FFF2-40B4-BE49-F238E27FC236}">
                  <a16:creationId xmlns:a16="http://schemas.microsoft.com/office/drawing/2014/main" id="{00000000-0008-0000-0300-0000E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75</xdr:row>
          <xdr:rowOff>99060</xdr:rowOff>
        </xdr:from>
        <xdr:to>
          <xdr:col>3</xdr:col>
          <xdr:colOff>350520</xdr:colOff>
          <xdr:row>75</xdr:row>
          <xdr:rowOff>289560</xdr:rowOff>
        </xdr:to>
        <xdr:sp macro="" textlink="">
          <xdr:nvSpPr>
            <xdr:cNvPr id="9446" name="Option Button 230" hidden="1">
              <a:extLst>
                <a:ext uri="{63B3BB69-23CF-44E3-9099-C40C66FF867C}">
                  <a14:compatExt spid="_x0000_s9446"/>
                </a:ext>
                <a:ext uri="{FF2B5EF4-FFF2-40B4-BE49-F238E27FC236}">
                  <a16:creationId xmlns:a16="http://schemas.microsoft.com/office/drawing/2014/main" id="{00000000-0008-0000-0300-0000E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75</xdr:row>
          <xdr:rowOff>99060</xdr:rowOff>
        </xdr:from>
        <xdr:to>
          <xdr:col>4</xdr:col>
          <xdr:colOff>365760</xdr:colOff>
          <xdr:row>75</xdr:row>
          <xdr:rowOff>289560</xdr:rowOff>
        </xdr:to>
        <xdr:sp macro="" textlink="">
          <xdr:nvSpPr>
            <xdr:cNvPr id="9447" name="Option Button 231" hidden="1">
              <a:extLst>
                <a:ext uri="{63B3BB69-23CF-44E3-9099-C40C66FF867C}">
                  <a14:compatExt spid="_x0000_s9447"/>
                </a:ext>
                <a:ext uri="{FF2B5EF4-FFF2-40B4-BE49-F238E27FC236}">
                  <a16:creationId xmlns:a16="http://schemas.microsoft.com/office/drawing/2014/main" id="{00000000-0008-0000-0300-0000E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75</xdr:row>
          <xdr:rowOff>99060</xdr:rowOff>
        </xdr:from>
        <xdr:to>
          <xdr:col>5</xdr:col>
          <xdr:colOff>411480</xdr:colOff>
          <xdr:row>75</xdr:row>
          <xdr:rowOff>289560</xdr:rowOff>
        </xdr:to>
        <xdr:sp macro="" textlink="">
          <xdr:nvSpPr>
            <xdr:cNvPr id="9448" name="Option Button 232" hidden="1">
              <a:extLst>
                <a:ext uri="{63B3BB69-23CF-44E3-9099-C40C66FF867C}">
                  <a14:compatExt spid="_x0000_s9448"/>
                </a:ext>
                <a:ext uri="{FF2B5EF4-FFF2-40B4-BE49-F238E27FC236}">
                  <a16:creationId xmlns:a16="http://schemas.microsoft.com/office/drawing/2014/main" id="{00000000-0008-0000-0300-0000E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75</xdr:row>
          <xdr:rowOff>0</xdr:rowOff>
        </xdr:from>
        <xdr:to>
          <xdr:col>6</xdr:col>
          <xdr:colOff>0</xdr:colOff>
          <xdr:row>76</xdr:row>
          <xdr:rowOff>0</xdr:rowOff>
        </xdr:to>
        <xdr:sp macro="" textlink="">
          <xdr:nvSpPr>
            <xdr:cNvPr id="9449" name="Group Box 233" hidden="1">
              <a:extLst>
                <a:ext uri="{63B3BB69-23CF-44E3-9099-C40C66FF867C}">
                  <a14:compatExt spid="_x0000_s9449"/>
                </a:ext>
                <a:ext uri="{FF2B5EF4-FFF2-40B4-BE49-F238E27FC236}">
                  <a16:creationId xmlns:a16="http://schemas.microsoft.com/office/drawing/2014/main" id="{00000000-0008-0000-0300-0000E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28</xdr:row>
          <xdr:rowOff>99060</xdr:rowOff>
        </xdr:from>
        <xdr:to>
          <xdr:col>3</xdr:col>
          <xdr:colOff>350520</xdr:colOff>
          <xdr:row>28</xdr:row>
          <xdr:rowOff>289560</xdr:rowOff>
        </xdr:to>
        <xdr:sp macro="" textlink="">
          <xdr:nvSpPr>
            <xdr:cNvPr id="9450" name="Option Button 173" hidden="1">
              <a:extLst>
                <a:ext uri="{63B3BB69-23CF-44E3-9099-C40C66FF867C}">
                  <a14:compatExt spid="_x0000_s9450"/>
                </a:ext>
                <a:ext uri="{FF2B5EF4-FFF2-40B4-BE49-F238E27FC236}">
                  <a16:creationId xmlns:a16="http://schemas.microsoft.com/office/drawing/2014/main" id="{00000000-0008-0000-0300-0000E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28</xdr:row>
          <xdr:rowOff>99060</xdr:rowOff>
        </xdr:from>
        <xdr:to>
          <xdr:col>4</xdr:col>
          <xdr:colOff>365760</xdr:colOff>
          <xdr:row>28</xdr:row>
          <xdr:rowOff>289560</xdr:rowOff>
        </xdr:to>
        <xdr:sp macro="" textlink="">
          <xdr:nvSpPr>
            <xdr:cNvPr id="9451" name="Option Button 174" hidden="1">
              <a:extLst>
                <a:ext uri="{63B3BB69-23CF-44E3-9099-C40C66FF867C}">
                  <a14:compatExt spid="_x0000_s9451"/>
                </a:ext>
                <a:ext uri="{FF2B5EF4-FFF2-40B4-BE49-F238E27FC236}">
                  <a16:creationId xmlns:a16="http://schemas.microsoft.com/office/drawing/2014/main" id="{00000000-0008-0000-0300-0000E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28</xdr:row>
          <xdr:rowOff>99060</xdr:rowOff>
        </xdr:from>
        <xdr:to>
          <xdr:col>5</xdr:col>
          <xdr:colOff>411480</xdr:colOff>
          <xdr:row>28</xdr:row>
          <xdr:rowOff>289560</xdr:rowOff>
        </xdr:to>
        <xdr:sp macro="" textlink="">
          <xdr:nvSpPr>
            <xdr:cNvPr id="9452" name="Option Button 175" hidden="1">
              <a:extLst>
                <a:ext uri="{63B3BB69-23CF-44E3-9099-C40C66FF867C}">
                  <a14:compatExt spid="_x0000_s9452"/>
                </a:ext>
                <a:ext uri="{FF2B5EF4-FFF2-40B4-BE49-F238E27FC236}">
                  <a16:creationId xmlns:a16="http://schemas.microsoft.com/office/drawing/2014/main" id="{00000000-0008-0000-0300-0000E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9453" name="Group Box 176" hidden="1">
              <a:extLst>
                <a:ext uri="{63B3BB69-23CF-44E3-9099-C40C66FF867C}">
                  <a14:compatExt spid="_x0000_s9453"/>
                </a:ext>
                <a:ext uri="{FF2B5EF4-FFF2-40B4-BE49-F238E27FC236}">
                  <a16:creationId xmlns:a16="http://schemas.microsoft.com/office/drawing/2014/main" id="{00000000-0008-0000-0300-0000E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29</xdr:row>
          <xdr:rowOff>99060</xdr:rowOff>
        </xdr:from>
        <xdr:to>
          <xdr:col>3</xdr:col>
          <xdr:colOff>350520</xdr:colOff>
          <xdr:row>29</xdr:row>
          <xdr:rowOff>289560</xdr:rowOff>
        </xdr:to>
        <xdr:sp macro="" textlink="">
          <xdr:nvSpPr>
            <xdr:cNvPr id="9454" name="Option Button 173" hidden="1">
              <a:extLst>
                <a:ext uri="{63B3BB69-23CF-44E3-9099-C40C66FF867C}">
                  <a14:compatExt spid="_x0000_s9454"/>
                </a:ext>
                <a:ext uri="{FF2B5EF4-FFF2-40B4-BE49-F238E27FC236}">
                  <a16:creationId xmlns:a16="http://schemas.microsoft.com/office/drawing/2014/main" id="{00000000-0008-0000-0300-0000E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29</xdr:row>
          <xdr:rowOff>99060</xdr:rowOff>
        </xdr:from>
        <xdr:to>
          <xdr:col>4</xdr:col>
          <xdr:colOff>365760</xdr:colOff>
          <xdr:row>29</xdr:row>
          <xdr:rowOff>289560</xdr:rowOff>
        </xdr:to>
        <xdr:sp macro="" textlink="">
          <xdr:nvSpPr>
            <xdr:cNvPr id="9455" name="Option Button 174" hidden="1">
              <a:extLst>
                <a:ext uri="{63B3BB69-23CF-44E3-9099-C40C66FF867C}">
                  <a14:compatExt spid="_x0000_s9455"/>
                </a:ext>
                <a:ext uri="{FF2B5EF4-FFF2-40B4-BE49-F238E27FC236}">
                  <a16:creationId xmlns:a16="http://schemas.microsoft.com/office/drawing/2014/main" id="{00000000-0008-0000-0300-0000E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29</xdr:row>
          <xdr:rowOff>99060</xdr:rowOff>
        </xdr:from>
        <xdr:to>
          <xdr:col>5</xdr:col>
          <xdr:colOff>411480</xdr:colOff>
          <xdr:row>29</xdr:row>
          <xdr:rowOff>289560</xdr:rowOff>
        </xdr:to>
        <xdr:sp macro="" textlink="">
          <xdr:nvSpPr>
            <xdr:cNvPr id="9456" name="Option Button 175" hidden="1">
              <a:extLst>
                <a:ext uri="{63B3BB69-23CF-44E3-9099-C40C66FF867C}">
                  <a14:compatExt spid="_x0000_s9456"/>
                </a:ext>
                <a:ext uri="{FF2B5EF4-FFF2-40B4-BE49-F238E27FC236}">
                  <a16:creationId xmlns:a16="http://schemas.microsoft.com/office/drawing/2014/main" id="{00000000-0008-0000-0300-0000F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0</xdr:rowOff>
        </xdr:from>
        <xdr:to>
          <xdr:col>6</xdr:col>
          <xdr:colOff>0</xdr:colOff>
          <xdr:row>30</xdr:row>
          <xdr:rowOff>0</xdr:rowOff>
        </xdr:to>
        <xdr:sp macro="" textlink="">
          <xdr:nvSpPr>
            <xdr:cNvPr id="9457" name="Group Box 176" hidden="1">
              <a:extLst>
                <a:ext uri="{63B3BB69-23CF-44E3-9099-C40C66FF867C}">
                  <a14:compatExt spid="_x0000_s9457"/>
                </a:ext>
                <a:ext uri="{FF2B5EF4-FFF2-40B4-BE49-F238E27FC236}">
                  <a16:creationId xmlns:a16="http://schemas.microsoft.com/office/drawing/2014/main" id="{00000000-0008-0000-0300-0000F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30</xdr:row>
          <xdr:rowOff>99060</xdr:rowOff>
        </xdr:from>
        <xdr:to>
          <xdr:col>3</xdr:col>
          <xdr:colOff>350520</xdr:colOff>
          <xdr:row>30</xdr:row>
          <xdr:rowOff>289560</xdr:rowOff>
        </xdr:to>
        <xdr:sp macro="" textlink="">
          <xdr:nvSpPr>
            <xdr:cNvPr id="9458" name="Option Button 173" hidden="1">
              <a:extLst>
                <a:ext uri="{63B3BB69-23CF-44E3-9099-C40C66FF867C}">
                  <a14:compatExt spid="_x0000_s9458"/>
                </a:ext>
                <a:ext uri="{FF2B5EF4-FFF2-40B4-BE49-F238E27FC236}">
                  <a16:creationId xmlns:a16="http://schemas.microsoft.com/office/drawing/2014/main" id="{00000000-0008-0000-0300-0000F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30</xdr:row>
          <xdr:rowOff>99060</xdr:rowOff>
        </xdr:from>
        <xdr:to>
          <xdr:col>4</xdr:col>
          <xdr:colOff>365760</xdr:colOff>
          <xdr:row>30</xdr:row>
          <xdr:rowOff>289560</xdr:rowOff>
        </xdr:to>
        <xdr:sp macro="" textlink="">
          <xdr:nvSpPr>
            <xdr:cNvPr id="9459" name="Option Button 174" hidden="1">
              <a:extLst>
                <a:ext uri="{63B3BB69-23CF-44E3-9099-C40C66FF867C}">
                  <a14:compatExt spid="_x0000_s9459"/>
                </a:ext>
                <a:ext uri="{FF2B5EF4-FFF2-40B4-BE49-F238E27FC236}">
                  <a16:creationId xmlns:a16="http://schemas.microsoft.com/office/drawing/2014/main" id="{00000000-0008-0000-0300-0000F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30</xdr:row>
          <xdr:rowOff>99060</xdr:rowOff>
        </xdr:from>
        <xdr:to>
          <xdr:col>5</xdr:col>
          <xdr:colOff>411480</xdr:colOff>
          <xdr:row>30</xdr:row>
          <xdr:rowOff>289560</xdr:rowOff>
        </xdr:to>
        <xdr:sp macro="" textlink="">
          <xdr:nvSpPr>
            <xdr:cNvPr id="9460" name="Option Button 175" hidden="1">
              <a:extLst>
                <a:ext uri="{63B3BB69-23CF-44E3-9099-C40C66FF867C}">
                  <a14:compatExt spid="_x0000_s9460"/>
                </a:ext>
                <a:ext uri="{FF2B5EF4-FFF2-40B4-BE49-F238E27FC236}">
                  <a16:creationId xmlns:a16="http://schemas.microsoft.com/office/drawing/2014/main" id="{00000000-0008-0000-0300-0000F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30</xdr:row>
          <xdr:rowOff>0</xdr:rowOff>
        </xdr:from>
        <xdr:to>
          <xdr:col>6</xdr:col>
          <xdr:colOff>0</xdr:colOff>
          <xdr:row>31</xdr:row>
          <xdr:rowOff>0</xdr:rowOff>
        </xdr:to>
        <xdr:sp macro="" textlink="">
          <xdr:nvSpPr>
            <xdr:cNvPr id="9461" name="Group Box 176" hidden="1">
              <a:extLst>
                <a:ext uri="{63B3BB69-23CF-44E3-9099-C40C66FF867C}">
                  <a14:compatExt spid="_x0000_s9461"/>
                </a:ext>
                <a:ext uri="{FF2B5EF4-FFF2-40B4-BE49-F238E27FC236}">
                  <a16:creationId xmlns:a16="http://schemas.microsoft.com/office/drawing/2014/main" id="{00000000-0008-0000-0300-0000F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31</xdr:row>
          <xdr:rowOff>99060</xdr:rowOff>
        </xdr:from>
        <xdr:to>
          <xdr:col>3</xdr:col>
          <xdr:colOff>350520</xdr:colOff>
          <xdr:row>31</xdr:row>
          <xdr:rowOff>289560</xdr:rowOff>
        </xdr:to>
        <xdr:sp macro="" textlink="">
          <xdr:nvSpPr>
            <xdr:cNvPr id="9462" name="Option Button 173" hidden="1">
              <a:extLst>
                <a:ext uri="{63B3BB69-23CF-44E3-9099-C40C66FF867C}">
                  <a14:compatExt spid="_x0000_s9462"/>
                </a:ext>
                <a:ext uri="{FF2B5EF4-FFF2-40B4-BE49-F238E27FC236}">
                  <a16:creationId xmlns:a16="http://schemas.microsoft.com/office/drawing/2014/main" id="{00000000-0008-0000-0300-0000F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31</xdr:row>
          <xdr:rowOff>99060</xdr:rowOff>
        </xdr:from>
        <xdr:to>
          <xdr:col>4</xdr:col>
          <xdr:colOff>365760</xdr:colOff>
          <xdr:row>31</xdr:row>
          <xdr:rowOff>289560</xdr:rowOff>
        </xdr:to>
        <xdr:sp macro="" textlink="">
          <xdr:nvSpPr>
            <xdr:cNvPr id="9463" name="Option Button 174" hidden="1">
              <a:extLst>
                <a:ext uri="{63B3BB69-23CF-44E3-9099-C40C66FF867C}">
                  <a14:compatExt spid="_x0000_s9463"/>
                </a:ext>
                <a:ext uri="{FF2B5EF4-FFF2-40B4-BE49-F238E27FC236}">
                  <a16:creationId xmlns:a16="http://schemas.microsoft.com/office/drawing/2014/main" id="{00000000-0008-0000-0300-0000F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31</xdr:row>
          <xdr:rowOff>99060</xdr:rowOff>
        </xdr:from>
        <xdr:to>
          <xdr:col>5</xdr:col>
          <xdr:colOff>411480</xdr:colOff>
          <xdr:row>31</xdr:row>
          <xdr:rowOff>289560</xdr:rowOff>
        </xdr:to>
        <xdr:sp macro="" textlink="">
          <xdr:nvSpPr>
            <xdr:cNvPr id="9464" name="Option Button 175" hidden="1">
              <a:extLst>
                <a:ext uri="{63B3BB69-23CF-44E3-9099-C40C66FF867C}">
                  <a14:compatExt spid="_x0000_s9464"/>
                </a:ext>
                <a:ext uri="{FF2B5EF4-FFF2-40B4-BE49-F238E27FC236}">
                  <a16:creationId xmlns:a16="http://schemas.microsoft.com/office/drawing/2014/main" id="{00000000-0008-0000-0300-0000F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6</xdr:col>
          <xdr:colOff>0</xdr:colOff>
          <xdr:row>32</xdr:row>
          <xdr:rowOff>0</xdr:rowOff>
        </xdr:to>
        <xdr:sp macro="" textlink="">
          <xdr:nvSpPr>
            <xdr:cNvPr id="9465" name="Group Box 176" hidden="1">
              <a:extLst>
                <a:ext uri="{63B3BB69-23CF-44E3-9099-C40C66FF867C}">
                  <a14:compatExt spid="_x0000_s9465"/>
                </a:ext>
                <a:ext uri="{FF2B5EF4-FFF2-40B4-BE49-F238E27FC236}">
                  <a16:creationId xmlns:a16="http://schemas.microsoft.com/office/drawing/2014/main" id="{00000000-0008-0000-0300-0000F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32</xdr:row>
          <xdr:rowOff>99060</xdr:rowOff>
        </xdr:from>
        <xdr:to>
          <xdr:col>3</xdr:col>
          <xdr:colOff>350520</xdr:colOff>
          <xdr:row>32</xdr:row>
          <xdr:rowOff>289560</xdr:rowOff>
        </xdr:to>
        <xdr:sp macro="" textlink="">
          <xdr:nvSpPr>
            <xdr:cNvPr id="9466" name="Option Button 173" hidden="1">
              <a:extLst>
                <a:ext uri="{63B3BB69-23CF-44E3-9099-C40C66FF867C}">
                  <a14:compatExt spid="_x0000_s9466"/>
                </a:ext>
                <a:ext uri="{FF2B5EF4-FFF2-40B4-BE49-F238E27FC236}">
                  <a16:creationId xmlns:a16="http://schemas.microsoft.com/office/drawing/2014/main" id="{00000000-0008-0000-0300-0000F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32</xdr:row>
          <xdr:rowOff>99060</xdr:rowOff>
        </xdr:from>
        <xdr:to>
          <xdr:col>4</xdr:col>
          <xdr:colOff>365760</xdr:colOff>
          <xdr:row>32</xdr:row>
          <xdr:rowOff>289560</xdr:rowOff>
        </xdr:to>
        <xdr:sp macro="" textlink="">
          <xdr:nvSpPr>
            <xdr:cNvPr id="9467" name="Option Button 174" hidden="1">
              <a:extLst>
                <a:ext uri="{63B3BB69-23CF-44E3-9099-C40C66FF867C}">
                  <a14:compatExt spid="_x0000_s9467"/>
                </a:ext>
                <a:ext uri="{FF2B5EF4-FFF2-40B4-BE49-F238E27FC236}">
                  <a16:creationId xmlns:a16="http://schemas.microsoft.com/office/drawing/2014/main" id="{00000000-0008-0000-0300-0000F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32</xdr:row>
          <xdr:rowOff>99060</xdr:rowOff>
        </xdr:from>
        <xdr:to>
          <xdr:col>5</xdr:col>
          <xdr:colOff>411480</xdr:colOff>
          <xdr:row>32</xdr:row>
          <xdr:rowOff>289560</xdr:rowOff>
        </xdr:to>
        <xdr:sp macro="" textlink="">
          <xdr:nvSpPr>
            <xdr:cNvPr id="9468" name="Option Button 175" hidden="1">
              <a:extLst>
                <a:ext uri="{63B3BB69-23CF-44E3-9099-C40C66FF867C}">
                  <a14:compatExt spid="_x0000_s9468"/>
                </a:ext>
                <a:ext uri="{FF2B5EF4-FFF2-40B4-BE49-F238E27FC236}">
                  <a16:creationId xmlns:a16="http://schemas.microsoft.com/office/drawing/2014/main" id="{00000000-0008-0000-0300-0000F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32</xdr:row>
          <xdr:rowOff>0</xdr:rowOff>
        </xdr:from>
        <xdr:to>
          <xdr:col>6</xdr:col>
          <xdr:colOff>0</xdr:colOff>
          <xdr:row>33</xdr:row>
          <xdr:rowOff>0</xdr:rowOff>
        </xdr:to>
        <xdr:sp macro="" textlink="">
          <xdr:nvSpPr>
            <xdr:cNvPr id="9469" name="Group Box 176" hidden="1">
              <a:extLst>
                <a:ext uri="{63B3BB69-23CF-44E3-9099-C40C66FF867C}">
                  <a14:compatExt spid="_x0000_s9469"/>
                </a:ext>
                <a:ext uri="{FF2B5EF4-FFF2-40B4-BE49-F238E27FC236}">
                  <a16:creationId xmlns:a16="http://schemas.microsoft.com/office/drawing/2014/main" id="{00000000-0008-0000-0300-0000F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33</xdr:row>
          <xdr:rowOff>99060</xdr:rowOff>
        </xdr:from>
        <xdr:to>
          <xdr:col>3</xdr:col>
          <xdr:colOff>350520</xdr:colOff>
          <xdr:row>33</xdr:row>
          <xdr:rowOff>289560</xdr:rowOff>
        </xdr:to>
        <xdr:sp macro="" textlink="">
          <xdr:nvSpPr>
            <xdr:cNvPr id="9470" name="Option Button 173" hidden="1">
              <a:extLst>
                <a:ext uri="{63B3BB69-23CF-44E3-9099-C40C66FF867C}">
                  <a14:compatExt spid="_x0000_s9470"/>
                </a:ext>
                <a:ext uri="{FF2B5EF4-FFF2-40B4-BE49-F238E27FC236}">
                  <a16:creationId xmlns:a16="http://schemas.microsoft.com/office/drawing/2014/main" id="{00000000-0008-0000-0300-0000F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33</xdr:row>
          <xdr:rowOff>99060</xdr:rowOff>
        </xdr:from>
        <xdr:to>
          <xdr:col>4</xdr:col>
          <xdr:colOff>365760</xdr:colOff>
          <xdr:row>33</xdr:row>
          <xdr:rowOff>289560</xdr:rowOff>
        </xdr:to>
        <xdr:sp macro="" textlink="">
          <xdr:nvSpPr>
            <xdr:cNvPr id="9471" name="Option Button 174" hidden="1">
              <a:extLst>
                <a:ext uri="{63B3BB69-23CF-44E3-9099-C40C66FF867C}">
                  <a14:compatExt spid="_x0000_s9471"/>
                </a:ext>
                <a:ext uri="{FF2B5EF4-FFF2-40B4-BE49-F238E27FC236}">
                  <a16:creationId xmlns:a16="http://schemas.microsoft.com/office/drawing/2014/main" id="{00000000-0008-0000-0300-0000F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33</xdr:row>
          <xdr:rowOff>99060</xdr:rowOff>
        </xdr:from>
        <xdr:to>
          <xdr:col>5</xdr:col>
          <xdr:colOff>411480</xdr:colOff>
          <xdr:row>33</xdr:row>
          <xdr:rowOff>289560</xdr:rowOff>
        </xdr:to>
        <xdr:sp macro="" textlink="">
          <xdr:nvSpPr>
            <xdr:cNvPr id="9472" name="Option Button 175" hidden="1">
              <a:extLst>
                <a:ext uri="{63B3BB69-23CF-44E3-9099-C40C66FF867C}">
                  <a14:compatExt spid="_x0000_s9472"/>
                </a:ext>
                <a:ext uri="{FF2B5EF4-FFF2-40B4-BE49-F238E27FC236}">
                  <a16:creationId xmlns:a16="http://schemas.microsoft.com/office/drawing/2014/main" id="{00000000-0008-0000-0300-000000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33</xdr:row>
          <xdr:rowOff>0</xdr:rowOff>
        </xdr:from>
        <xdr:to>
          <xdr:col>6</xdr:col>
          <xdr:colOff>0</xdr:colOff>
          <xdr:row>34</xdr:row>
          <xdr:rowOff>0</xdr:rowOff>
        </xdr:to>
        <xdr:sp macro="" textlink="">
          <xdr:nvSpPr>
            <xdr:cNvPr id="9473" name="Group Box 176" hidden="1">
              <a:extLst>
                <a:ext uri="{63B3BB69-23CF-44E3-9099-C40C66FF867C}">
                  <a14:compatExt spid="_x0000_s9473"/>
                </a:ext>
                <a:ext uri="{FF2B5EF4-FFF2-40B4-BE49-F238E27FC236}">
                  <a16:creationId xmlns:a16="http://schemas.microsoft.com/office/drawing/2014/main" id="{00000000-0008-0000-0300-000001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34</xdr:row>
          <xdr:rowOff>99060</xdr:rowOff>
        </xdr:from>
        <xdr:to>
          <xdr:col>3</xdr:col>
          <xdr:colOff>350520</xdr:colOff>
          <xdr:row>34</xdr:row>
          <xdr:rowOff>289560</xdr:rowOff>
        </xdr:to>
        <xdr:sp macro="" textlink="">
          <xdr:nvSpPr>
            <xdr:cNvPr id="9474" name="Option Button 173" hidden="1">
              <a:extLst>
                <a:ext uri="{63B3BB69-23CF-44E3-9099-C40C66FF867C}">
                  <a14:compatExt spid="_x0000_s9474"/>
                </a:ext>
                <a:ext uri="{FF2B5EF4-FFF2-40B4-BE49-F238E27FC236}">
                  <a16:creationId xmlns:a16="http://schemas.microsoft.com/office/drawing/2014/main" id="{00000000-0008-0000-0300-000002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34</xdr:row>
          <xdr:rowOff>99060</xdr:rowOff>
        </xdr:from>
        <xdr:to>
          <xdr:col>4</xdr:col>
          <xdr:colOff>365760</xdr:colOff>
          <xdr:row>34</xdr:row>
          <xdr:rowOff>289560</xdr:rowOff>
        </xdr:to>
        <xdr:sp macro="" textlink="">
          <xdr:nvSpPr>
            <xdr:cNvPr id="9475" name="Option Button 174" hidden="1">
              <a:extLst>
                <a:ext uri="{63B3BB69-23CF-44E3-9099-C40C66FF867C}">
                  <a14:compatExt spid="_x0000_s9475"/>
                </a:ext>
                <a:ext uri="{FF2B5EF4-FFF2-40B4-BE49-F238E27FC236}">
                  <a16:creationId xmlns:a16="http://schemas.microsoft.com/office/drawing/2014/main" id="{00000000-0008-0000-0300-000003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34</xdr:row>
          <xdr:rowOff>99060</xdr:rowOff>
        </xdr:from>
        <xdr:to>
          <xdr:col>5</xdr:col>
          <xdr:colOff>411480</xdr:colOff>
          <xdr:row>34</xdr:row>
          <xdr:rowOff>289560</xdr:rowOff>
        </xdr:to>
        <xdr:sp macro="" textlink="">
          <xdr:nvSpPr>
            <xdr:cNvPr id="9476" name="Option Button 175" hidden="1">
              <a:extLst>
                <a:ext uri="{63B3BB69-23CF-44E3-9099-C40C66FF867C}">
                  <a14:compatExt spid="_x0000_s9476"/>
                </a:ext>
                <a:ext uri="{FF2B5EF4-FFF2-40B4-BE49-F238E27FC236}">
                  <a16:creationId xmlns:a16="http://schemas.microsoft.com/office/drawing/2014/main" id="{00000000-0008-0000-0300-000004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34</xdr:row>
          <xdr:rowOff>0</xdr:rowOff>
        </xdr:from>
        <xdr:to>
          <xdr:col>6</xdr:col>
          <xdr:colOff>0</xdr:colOff>
          <xdr:row>35</xdr:row>
          <xdr:rowOff>0</xdr:rowOff>
        </xdr:to>
        <xdr:sp macro="" textlink="">
          <xdr:nvSpPr>
            <xdr:cNvPr id="9477" name="Group Box 176" hidden="1">
              <a:extLst>
                <a:ext uri="{63B3BB69-23CF-44E3-9099-C40C66FF867C}">
                  <a14:compatExt spid="_x0000_s9477"/>
                </a:ext>
                <a:ext uri="{FF2B5EF4-FFF2-40B4-BE49-F238E27FC236}">
                  <a16:creationId xmlns:a16="http://schemas.microsoft.com/office/drawing/2014/main" id="{00000000-0008-0000-0300-000005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35</xdr:row>
          <xdr:rowOff>99060</xdr:rowOff>
        </xdr:from>
        <xdr:to>
          <xdr:col>3</xdr:col>
          <xdr:colOff>350520</xdr:colOff>
          <xdr:row>35</xdr:row>
          <xdr:rowOff>289560</xdr:rowOff>
        </xdr:to>
        <xdr:sp macro="" textlink="">
          <xdr:nvSpPr>
            <xdr:cNvPr id="9478" name="Option Button 173" hidden="1">
              <a:extLst>
                <a:ext uri="{63B3BB69-23CF-44E3-9099-C40C66FF867C}">
                  <a14:compatExt spid="_x0000_s9478"/>
                </a:ext>
                <a:ext uri="{FF2B5EF4-FFF2-40B4-BE49-F238E27FC236}">
                  <a16:creationId xmlns:a16="http://schemas.microsoft.com/office/drawing/2014/main" id="{00000000-0008-0000-0300-000006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35</xdr:row>
          <xdr:rowOff>99060</xdr:rowOff>
        </xdr:from>
        <xdr:to>
          <xdr:col>4</xdr:col>
          <xdr:colOff>365760</xdr:colOff>
          <xdr:row>35</xdr:row>
          <xdr:rowOff>289560</xdr:rowOff>
        </xdr:to>
        <xdr:sp macro="" textlink="">
          <xdr:nvSpPr>
            <xdr:cNvPr id="9479" name="Option Button 174" hidden="1">
              <a:extLst>
                <a:ext uri="{63B3BB69-23CF-44E3-9099-C40C66FF867C}">
                  <a14:compatExt spid="_x0000_s9479"/>
                </a:ext>
                <a:ext uri="{FF2B5EF4-FFF2-40B4-BE49-F238E27FC236}">
                  <a16:creationId xmlns:a16="http://schemas.microsoft.com/office/drawing/2014/main" id="{00000000-0008-0000-0300-000007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35</xdr:row>
          <xdr:rowOff>99060</xdr:rowOff>
        </xdr:from>
        <xdr:to>
          <xdr:col>5</xdr:col>
          <xdr:colOff>411480</xdr:colOff>
          <xdr:row>35</xdr:row>
          <xdr:rowOff>289560</xdr:rowOff>
        </xdr:to>
        <xdr:sp macro="" textlink="">
          <xdr:nvSpPr>
            <xdr:cNvPr id="9480" name="Option Button 175" hidden="1">
              <a:extLst>
                <a:ext uri="{63B3BB69-23CF-44E3-9099-C40C66FF867C}">
                  <a14:compatExt spid="_x0000_s9480"/>
                </a:ext>
                <a:ext uri="{FF2B5EF4-FFF2-40B4-BE49-F238E27FC236}">
                  <a16:creationId xmlns:a16="http://schemas.microsoft.com/office/drawing/2014/main" id="{00000000-0008-0000-0300-000008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0</xdr:rowOff>
        </xdr:from>
        <xdr:to>
          <xdr:col>6</xdr:col>
          <xdr:colOff>0</xdr:colOff>
          <xdr:row>36</xdr:row>
          <xdr:rowOff>0</xdr:rowOff>
        </xdr:to>
        <xdr:sp macro="" textlink="">
          <xdr:nvSpPr>
            <xdr:cNvPr id="9481" name="Group Box 176" hidden="1">
              <a:extLst>
                <a:ext uri="{63B3BB69-23CF-44E3-9099-C40C66FF867C}">
                  <a14:compatExt spid="_x0000_s9481"/>
                </a:ext>
                <a:ext uri="{FF2B5EF4-FFF2-40B4-BE49-F238E27FC236}">
                  <a16:creationId xmlns:a16="http://schemas.microsoft.com/office/drawing/2014/main" id="{00000000-0008-0000-0300-000009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36</xdr:row>
          <xdr:rowOff>99060</xdr:rowOff>
        </xdr:from>
        <xdr:to>
          <xdr:col>3</xdr:col>
          <xdr:colOff>350520</xdr:colOff>
          <xdr:row>36</xdr:row>
          <xdr:rowOff>289560</xdr:rowOff>
        </xdr:to>
        <xdr:sp macro="" textlink="">
          <xdr:nvSpPr>
            <xdr:cNvPr id="9482" name="Option Button 173" hidden="1">
              <a:extLst>
                <a:ext uri="{63B3BB69-23CF-44E3-9099-C40C66FF867C}">
                  <a14:compatExt spid="_x0000_s9482"/>
                </a:ext>
                <a:ext uri="{FF2B5EF4-FFF2-40B4-BE49-F238E27FC236}">
                  <a16:creationId xmlns:a16="http://schemas.microsoft.com/office/drawing/2014/main" id="{00000000-0008-0000-0300-00000A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36</xdr:row>
          <xdr:rowOff>99060</xdr:rowOff>
        </xdr:from>
        <xdr:to>
          <xdr:col>4</xdr:col>
          <xdr:colOff>365760</xdr:colOff>
          <xdr:row>36</xdr:row>
          <xdr:rowOff>289560</xdr:rowOff>
        </xdr:to>
        <xdr:sp macro="" textlink="">
          <xdr:nvSpPr>
            <xdr:cNvPr id="9483" name="Option Button 174" hidden="1">
              <a:extLst>
                <a:ext uri="{63B3BB69-23CF-44E3-9099-C40C66FF867C}">
                  <a14:compatExt spid="_x0000_s9483"/>
                </a:ext>
                <a:ext uri="{FF2B5EF4-FFF2-40B4-BE49-F238E27FC236}">
                  <a16:creationId xmlns:a16="http://schemas.microsoft.com/office/drawing/2014/main" id="{00000000-0008-0000-0300-00000B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36</xdr:row>
          <xdr:rowOff>99060</xdr:rowOff>
        </xdr:from>
        <xdr:to>
          <xdr:col>5</xdr:col>
          <xdr:colOff>411480</xdr:colOff>
          <xdr:row>36</xdr:row>
          <xdr:rowOff>289560</xdr:rowOff>
        </xdr:to>
        <xdr:sp macro="" textlink="">
          <xdr:nvSpPr>
            <xdr:cNvPr id="9484" name="Option Button 175" hidden="1">
              <a:extLst>
                <a:ext uri="{63B3BB69-23CF-44E3-9099-C40C66FF867C}">
                  <a14:compatExt spid="_x0000_s9484"/>
                </a:ext>
                <a:ext uri="{FF2B5EF4-FFF2-40B4-BE49-F238E27FC236}">
                  <a16:creationId xmlns:a16="http://schemas.microsoft.com/office/drawing/2014/main" id="{00000000-0008-0000-0300-00000C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36</xdr:row>
          <xdr:rowOff>0</xdr:rowOff>
        </xdr:from>
        <xdr:to>
          <xdr:col>6</xdr:col>
          <xdr:colOff>0</xdr:colOff>
          <xdr:row>37</xdr:row>
          <xdr:rowOff>0</xdr:rowOff>
        </xdr:to>
        <xdr:sp macro="" textlink="">
          <xdr:nvSpPr>
            <xdr:cNvPr id="9485" name="Group Box 176" hidden="1">
              <a:extLst>
                <a:ext uri="{63B3BB69-23CF-44E3-9099-C40C66FF867C}">
                  <a14:compatExt spid="_x0000_s9485"/>
                </a:ext>
                <a:ext uri="{FF2B5EF4-FFF2-40B4-BE49-F238E27FC236}">
                  <a16:creationId xmlns:a16="http://schemas.microsoft.com/office/drawing/2014/main" id="{00000000-0008-0000-0300-00000D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37</xdr:row>
          <xdr:rowOff>99060</xdr:rowOff>
        </xdr:from>
        <xdr:to>
          <xdr:col>3</xdr:col>
          <xdr:colOff>350520</xdr:colOff>
          <xdr:row>37</xdr:row>
          <xdr:rowOff>289560</xdr:rowOff>
        </xdr:to>
        <xdr:sp macro="" textlink="">
          <xdr:nvSpPr>
            <xdr:cNvPr id="9486" name="Option Button 173" hidden="1">
              <a:extLst>
                <a:ext uri="{63B3BB69-23CF-44E3-9099-C40C66FF867C}">
                  <a14:compatExt spid="_x0000_s9486"/>
                </a:ext>
                <a:ext uri="{FF2B5EF4-FFF2-40B4-BE49-F238E27FC236}">
                  <a16:creationId xmlns:a16="http://schemas.microsoft.com/office/drawing/2014/main" id="{00000000-0008-0000-0300-00000E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37</xdr:row>
          <xdr:rowOff>99060</xdr:rowOff>
        </xdr:from>
        <xdr:to>
          <xdr:col>4</xdr:col>
          <xdr:colOff>365760</xdr:colOff>
          <xdr:row>37</xdr:row>
          <xdr:rowOff>289560</xdr:rowOff>
        </xdr:to>
        <xdr:sp macro="" textlink="">
          <xdr:nvSpPr>
            <xdr:cNvPr id="9487" name="Option Button 174" hidden="1">
              <a:extLst>
                <a:ext uri="{63B3BB69-23CF-44E3-9099-C40C66FF867C}">
                  <a14:compatExt spid="_x0000_s9487"/>
                </a:ext>
                <a:ext uri="{FF2B5EF4-FFF2-40B4-BE49-F238E27FC236}">
                  <a16:creationId xmlns:a16="http://schemas.microsoft.com/office/drawing/2014/main" id="{00000000-0008-0000-0300-00000F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37</xdr:row>
          <xdr:rowOff>99060</xdr:rowOff>
        </xdr:from>
        <xdr:to>
          <xdr:col>5</xdr:col>
          <xdr:colOff>411480</xdr:colOff>
          <xdr:row>37</xdr:row>
          <xdr:rowOff>289560</xdr:rowOff>
        </xdr:to>
        <xdr:sp macro="" textlink="">
          <xdr:nvSpPr>
            <xdr:cNvPr id="9488" name="Option Button 175" hidden="1">
              <a:extLst>
                <a:ext uri="{63B3BB69-23CF-44E3-9099-C40C66FF867C}">
                  <a14:compatExt spid="_x0000_s9488"/>
                </a:ext>
                <a:ext uri="{FF2B5EF4-FFF2-40B4-BE49-F238E27FC236}">
                  <a16:creationId xmlns:a16="http://schemas.microsoft.com/office/drawing/2014/main" id="{00000000-0008-0000-0300-000010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37</xdr:row>
          <xdr:rowOff>0</xdr:rowOff>
        </xdr:from>
        <xdr:to>
          <xdr:col>6</xdr:col>
          <xdr:colOff>0</xdr:colOff>
          <xdr:row>38</xdr:row>
          <xdr:rowOff>0</xdr:rowOff>
        </xdr:to>
        <xdr:sp macro="" textlink="">
          <xdr:nvSpPr>
            <xdr:cNvPr id="9489" name="Group Box 176" hidden="1">
              <a:extLst>
                <a:ext uri="{63B3BB69-23CF-44E3-9099-C40C66FF867C}">
                  <a14:compatExt spid="_x0000_s9489"/>
                </a:ext>
                <a:ext uri="{FF2B5EF4-FFF2-40B4-BE49-F238E27FC236}">
                  <a16:creationId xmlns:a16="http://schemas.microsoft.com/office/drawing/2014/main" id="{00000000-0008-0000-0300-000011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38</xdr:row>
          <xdr:rowOff>99060</xdr:rowOff>
        </xdr:from>
        <xdr:to>
          <xdr:col>3</xdr:col>
          <xdr:colOff>350520</xdr:colOff>
          <xdr:row>38</xdr:row>
          <xdr:rowOff>289560</xdr:rowOff>
        </xdr:to>
        <xdr:sp macro="" textlink="">
          <xdr:nvSpPr>
            <xdr:cNvPr id="9490" name="Option Button 173" hidden="1">
              <a:extLst>
                <a:ext uri="{63B3BB69-23CF-44E3-9099-C40C66FF867C}">
                  <a14:compatExt spid="_x0000_s9490"/>
                </a:ext>
                <a:ext uri="{FF2B5EF4-FFF2-40B4-BE49-F238E27FC236}">
                  <a16:creationId xmlns:a16="http://schemas.microsoft.com/office/drawing/2014/main" id="{00000000-0008-0000-0300-000012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38</xdr:row>
          <xdr:rowOff>99060</xdr:rowOff>
        </xdr:from>
        <xdr:to>
          <xdr:col>4</xdr:col>
          <xdr:colOff>365760</xdr:colOff>
          <xdr:row>38</xdr:row>
          <xdr:rowOff>289560</xdr:rowOff>
        </xdr:to>
        <xdr:sp macro="" textlink="">
          <xdr:nvSpPr>
            <xdr:cNvPr id="9491" name="Option Button 174" hidden="1">
              <a:extLst>
                <a:ext uri="{63B3BB69-23CF-44E3-9099-C40C66FF867C}">
                  <a14:compatExt spid="_x0000_s9491"/>
                </a:ext>
                <a:ext uri="{FF2B5EF4-FFF2-40B4-BE49-F238E27FC236}">
                  <a16:creationId xmlns:a16="http://schemas.microsoft.com/office/drawing/2014/main" id="{00000000-0008-0000-0300-000013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38</xdr:row>
          <xdr:rowOff>99060</xdr:rowOff>
        </xdr:from>
        <xdr:to>
          <xdr:col>5</xdr:col>
          <xdr:colOff>411480</xdr:colOff>
          <xdr:row>38</xdr:row>
          <xdr:rowOff>289560</xdr:rowOff>
        </xdr:to>
        <xdr:sp macro="" textlink="">
          <xdr:nvSpPr>
            <xdr:cNvPr id="9492" name="Option Button 175" hidden="1">
              <a:extLst>
                <a:ext uri="{63B3BB69-23CF-44E3-9099-C40C66FF867C}">
                  <a14:compatExt spid="_x0000_s9492"/>
                </a:ext>
                <a:ext uri="{FF2B5EF4-FFF2-40B4-BE49-F238E27FC236}">
                  <a16:creationId xmlns:a16="http://schemas.microsoft.com/office/drawing/2014/main" id="{00000000-0008-0000-0300-000014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38</xdr:row>
          <xdr:rowOff>0</xdr:rowOff>
        </xdr:from>
        <xdr:to>
          <xdr:col>6</xdr:col>
          <xdr:colOff>0</xdr:colOff>
          <xdr:row>39</xdr:row>
          <xdr:rowOff>0</xdr:rowOff>
        </xdr:to>
        <xdr:sp macro="" textlink="">
          <xdr:nvSpPr>
            <xdr:cNvPr id="9493" name="Group Box 176" hidden="1">
              <a:extLst>
                <a:ext uri="{63B3BB69-23CF-44E3-9099-C40C66FF867C}">
                  <a14:compatExt spid="_x0000_s9493"/>
                </a:ext>
                <a:ext uri="{FF2B5EF4-FFF2-40B4-BE49-F238E27FC236}">
                  <a16:creationId xmlns:a16="http://schemas.microsoft.com/office/drawing/2014/main" id="{00000000-0008-0000-0300-000015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39</xdr:row>
          <xdr:rowOff>99060</xdr:rowOff>
        </xdr:from>
        <xdr:to>
          <xdr:col>3</xdr:col>
          <xdr:colOff>350520</xdr:colOff>
          <xdr:row>39</xdr:row>
          <xdr:rowOff>289560</xdr:rowOff>
        </xdr:to>
        <xdr:sp macro="" textlink="">
          <xdr:nvSpPr>
            <xdr:cNvPr id="9494" name="Option Button 173" hidden="1">
              <a:extLst>
                <a:ext uri="{63B3BB69-23CF-44E3-9099-C40C66FF867C}">
                  <a14:compatExt spid="_x0000_s9494"/>
                </a:ext>
                <a:ext uri="{FF2B5EF4-FFF2-40B4-BE49-F238E27FC236}">
                  <a16:creationId xmlns:a16="http://schemas.microsoft.com/office/drawing/2014/main" id="{00000000-0008-0000-0300-000016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39</xdr:row>
          <xdr:rowOff>99060</xdr:rowOff>
        </xdr:from>
        <xdr:to>
          <xdr:col>4</xdr:col>
          <xdr:colOff>365760</xdr:colOff>
          <xdr:row>39</xdr:row>
          <xdr:rowOff>289560</xdr:rowOff>
        </xdr:to>
        <xdr:sp macro="" textlink="">
          <xdr:nvSpPr>
            <xdr:cNvPr id="9495" name="Option Button 174" hidden="1">
              <a:extLst>
                <a:ext uri="{63B3BB69-23CF-44E3-9099-C40C66FF867C}">
                  <a14:compatExt spid="_x0000_s9495"/>
                </a:ext>
                <a:ext uri="{FF2B5EF4-FFF2-40B4-BE49-F238E27FC236}">
                  <a16:creationId xmlns:a16="http://schemas.microsoft.com/office/drawing/2014/main" id="{00000000-0008-0000-0300-000017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39</xdr:row>
          <xdr:rowOff>99060</xdr:rowOff>
        </xdr:from>
        <xdr:to>
          <xdr:col>5</xdr:col>
          <xdr:colOff>411480</xdr:colOff>
          <xdr:row>39</xdr:row>
          <xdr:rowOff>289560</xdr:rowOff>
        </xdr:to>
        <xdr:sp macro="" textlink="">
          <xdr:nvSpPr>
            <xdr:cNvPr id="9496" name="Option Button 175" hidden="1">
              <a:extLst>
                <a:ext uri="{63B3BB69-23CF-44E3-9099-C40C66FF867C}">
                  <a14:compatExt spid="_x0000_s9496"/>
                </a:ext>
                <a:ext uri="{FF2B5EF4-FFF2-40B4-BE49-F238E27FC236}">
                  <a16:creationId xmlns:a16="http://schemas.microsoft.com/office/drawing/2014/main" id="{00000000-0008-0000-0300-000018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39</xdr:row>
          <xdr:rowOff>0</xdr:rowOff>
        </xdr:from>
        <xdr:to>
          <xdr:col>6</xdr:col>
          <xdr:colOff>0</xdr:colOff>
          <xdr:row>40</xdr:row>
          <xdr:rowOff>0</xdr:rowOff>
        </xdr:to>
        <xdr:sp macro="" textlink="">
          <xdr:nvSpPr>
            <xdr:cNvPr id="9497" name="Group Box 176" hidden="1">
              <a:extLst>
                <a:ext uri="{63B3BB69-23CF-44E3-9099-C40C66FF867C}">
                  <a14:compatExt spid="_x0000_s9497"/>
                </a:ext>
                <a:ext uri="{FF2B5EF4-FFF2-40B4-BE49-F238E27FC236}">
                  <a16:creationId xmlns:a16="http://schemas.microsoft.com/office/drawing/2014/main" id="{00000000-0008-0000-0300-000019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40</xdr:row>
          <xdr:rowOff>99060</xdr:rowOff>
        </xdr:from>
        <xdr:to>
          <xdr:col>3</xdr:col>
          <xdr:colOff>350520</xdr:colOff>
          <xdr:row>40</xdr:row>
          <xdr:rowOff>289560</xdr:rowOff>
        </xdr:to>
        <xdr:sp macro="" textlink="">
          <xdr:nvSpPr>
            <xdr:cNvPr id="9498" name="Option Button 173" hidden="1">
              <a:extLst>
                <a:ext uri="{63B3BB69-23CF-44E3-9099-C40C66FF867C}">
                  <a14:compatExt spid="_x0000_s9498"/>
                </a:ext>
                <a:ext uri="{FF2B5EF4-FFF2-40B4-BE49-F238E27FC236}">
                  <a16:creationId xmlns:a16="http://schemas.microsoft.com/office/drawing/2014/main" id="{00000000-0008-0000-0300-00001A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40</xdr:row>
          <xdr:rowOff>99060</xdr:rowOff>
        </xdr:from>
        <xdr:to>
          <xdr:col>4</xdr:col>
          <xdr:colOff>365760</xdr:colOff>
          <xdr:row>40</xdr:row>
          <xdr:rowOff>289560</xdr:rowOff>
        </xdr:to>
        <xdr:sp macro="" textlink="">
          <xdr:nvSpPr>
            <xdr:cNvPr id="9499" name="Option Button 174" hidden="1">
              <a:extLst>
                <a:ext uri="{63B3BB69-23CF-44E3-9099-C40C66FF867C}">
                  <a14:compatExt spid="_x0000_s9499"/>
                </a:ext>
                <a:ext uri="{FF2B5EF4-FFF2-40B4-BE49-F238E27FC236}">
                  <a16:creationId xmlns:a16="http://schemas.microsoft.com/office/drawing/2014/main" id="{00000000-0008-0000-0300-00001B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40</xdr:row>
          <xdr:rowOff>99060</xdr:rowOff>
        </xdr:from>
        <xdr:to>
          <xdr:col>5</xdr:col>
          <xdr:colOff>411480</xdr:colOff>
          <xdr:row>40</xdr:row>
          <xdr:rowOff>289560</xdr:rowOff>
        </xdr:to>
        <xdr:sp macro="" textlink="">
          <xdr:nvSpPr>
            <xdr:cNvPr id="9500" name="Option Button 175" hidden="1">
              <a:extLst>
                <a:ext uri="{63B3BB69-23CF-44E3-9099-C40C66FF867C}">
                  <a14:compatExt spid="_x0000_s9500"/>
                </a:ext>
                <a:ext uri="{FF2B5EF4-FFF2-40B4-BE49-F238E27FC236}">
                  <a16:creationId xmlns:a16="http://schemas.microsoft.com/office/drawing/2014/main" id="{00000000-0008-0000-0300-00001C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40</xdr:row>
          <xdr:rowOff>0</xdr:rowOff>
        </xdr:from>
        <xdr:to>
          <xdr:col>6</xdr:col>
          <xdr:colOff>0</xdr:colOff>
          <xdr:row>41</xdr:row>
          <xdr:rowOff>0</xdr:rowOff>
        </xdr:to>
        <xdr:sp macro="" textlink="">
          <xdr:nvSpPr>
            <xdr:cNvPr id="9501" name="Group Box 176" hidden="1">
              <a:extLst>
                <a:ext uri="{63B3BB69-23CF-44E3-9099-C40C66FF867C}">
                  <a14:compatExt spid="_x0000_s9501"/>
                </a:ext>
                <a:ext uri="{FF2B5EF4-FFF2-40B4-BE49-F238E27FC236}">
                  <a16:creationId xmlns:a16="http://schemas.microsoft.com/office/drawing/2014/main" id="{00000000-0008-0000-0300-00001D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</xdr:row>
          <xdr:rowOff>99060</xdr:rowOff>
        </xdr:from>
        <xdr:to>
          <xdr:col>3</xdr:col>
          <xdr:colOff>350520</xdr:colOff>
          <xdr:row>41</xdr:row>
          <xdr:rowOff>289560</xdr:rowOff>
        </xdr:to>
        <xdr:sp macro="" textlink="">
          <xdr:nvSpPr>
            <xdr:cNvPr id="9502" name="Option Button 173" hidden="1">
              <a:extLst>
                <a:ext uri="{63B3BB69-23CF-44E3-9099-C40C66FF867C}">
                  <a14:compatExt spid="_x0000_s9502"/>
                </a:ext>
                <a:ext uri="{FF2B5EF4-FFF2-40B4-BE49-F238E27FC236}">
                  <a16:creationId xmlns:a16="http://schemas.microsoft.com/office/drawing/2014/main" id="{00000000-0008-0000-0300-00001E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41</xdr:row>
          <xdr:rowOff>99060</xdr:rowOff>
        </xdr:from>
        <xdr:to>
          <xdr:col>4</xdr:col>
          <xdr:colOff>365760</xdr:colOff>
          <xdr:row>41</xdr:row>
          <xdr:rowOff>289560</xdr:rowOff>
        </xdr:to>
        <xdr:sp macro="" textlink="">
          <xdr:nvSpPr>
            <xdr:cNvPr id="9503" name="Option Button 174" hidden="1">
              <a:extLst>
                <a:ext uri="{63B3BB69-23CF-44E3-9099-C40C66FF867C}">
                  <a14:compatExt spid="_x0000_s9503"/>
                </a:ext>
                <a:ext uri="{FF2B5EF4-FFF2-40B4-BE49-F238E27FC236}">
                  <a16:creationId xmlns:a16="http://schemas.microsoft.com/office/drawing/2014/main" id="{00000000-0008-0000-0300-00001F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41</xdr:row>
          <xdr:rowOff>99060</xdr:rowOff>
        </xdr:from>
        <xdr:to>
          <xdr:col>5</xdr:col>
          <xdr:colOff>411480</xdr:colOff>
          <xdr:row>41</xdr:row>
          <xdr:rowOff>289560</xdr:rowOff>
        </xdr:to>
        <xdr:sp macro="" textlink="">
          <xdr:nvSpPr>
            <xdr:cNvPr id="9504" name="Option Button 175" hidden="1">
              <a:extLst>
                <a:ext uri="{63B3BB69-23CF-44E3-9099-C40C66FF867C}">
                  <a14:compatExt spid="_x0000_s9504"/>
                </a:ext>
                <a:ext uri="{FF2B5EF4-FFF2-40B4-BE49-F238E27FC236}">
                  <a16:creationId xmlns:a16="http://schemas.microsoft.com/office/drawing/2014/main" id="{00000000-0008-0000-0300-000020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41</xdr:row>
          <xdr:rowOff>0</xdr:rowOff>
        </xdr:from>
        <xdr:to>
          <xdr:col>6</xdr:col>
          <xdr:colOff>0</xdr:colOff>
          <xdr:row>42</xdr:row>
          <xdr:rowOff>0</xdr:rowOff>
        </xdr:to>
        <xdr:sp macro="" textlink="">
          <xdr:nvSpPr>
            <xdr:cNvPr id="9505" name="Group Box 176" hidden="1">
              <a:extLst>
                <a:ext uri="{63B3BB69-23CF-44E3-9099-C40C66FF867C}">
                  <a14:compatExt spid="_x0000_s9505"/>
                </a:ext>
                <a:ext uri="{FF2B5EF4-FFF2-40B4-BE49-F238E27FC236}">
                  <a16:creationId xmlns:a16="http://schemas.microsoft.com/office/drawing/2014/main" id="{00000000-0008-0000-0300-000021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42</xdr:row>
          <xdr:rowOff>99060</xdr:rowOff>
        </xdr:from>
        <xdr:to>
          <xdr:col>3</xdr:col>
          <xdr:colOff>350520</xdr:colOff>
          <xdr:row>42</xdr:row>
          <xdr:rowOff>289560</xdr:rowOff>
        </xdr:to>
        <xdr:sp macro="" textlink="">
          <xdr:nvSpPr>
            <xdr:cNvPr id="9506" name="Option Button 173" hidden="1">
              <a:extLst>
                <a:ext uri="{63B3BB69-23CF-44E3-9099-C40C66FF867C}">
                  <a14:compatExt spid="_x0000_s9506"/>
                </a:ext>
                <a:ext uri="{FF2B5EF4-FFF2-40B4-BE49-F238E27FC236}">
                  <a16:creationId xmlns:a16="http://schemas.microsoft.com/office/drawing/2014/main" id="{00000000-0008-0000-0300-000022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42</xdr:row>
          <xdr:rowOff>99060</xdr:rowOff>
        </xdr:from>
        <xdr:to>
          <xdr:col>4</xdr:col>
          <xdr:colOff>365760</xdr:colOff>
          <xdr:row>42</xdr:row>
          <xdr:rowOff>289560</xdr:rowOff>
        </xdr:to>
        <xdr:sp macro="" textlink="">
          <xdr:nvSpPr>
            <xdr:cNvPr id="9507" name="Option Button 174" hidden="1">
              <a:extLst>
                <a:ext uri="{63B3BB69-23CF-44E3-9099-C40C66FF867C}">
                  <a14:compatExt spid="_x0000_s9507"/>
                </a:ext>
                <a:ext uri="{FF2B5EF4-FFF2-40B4-BE49-F238E27FC236}">
                  <a16:creationId xmlns:a16="http://schemas.microsoft.com/office/drawing/2014/main" id="{00000000-0008-0000-0300-000023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42</xdr:row>
          <xdr:rowOff>99060</xdr:rowOff>
        </xdr:from>
        <xdr:to>
          <xdr:col>5</xdr:col>
          <xdr:colOff>411480</xdr:colOff>
          <xdr:row>42</xdr:row>
          <xdr:rowOff>289560</xdr:rowOff>
        </xdr:to>
        <xdr:sp macro="" textlink="">
          <xdr:nvSpPr>
            <xdr:cNvPr id="9508" name="Option Button 175" hidden="1">
              <a:extLst>
                <a:ext uri="{63B3BB69-23CF-44E3-9099-C40C66FF867C}">
                  <a14:compatExt spid="_x0000_s9508"/>
                </a:ext>
                <a:ext uri="{FF2B5EF4-FFF2-40B4-BE49-F238E27FC236}">
                  <a16:creationId xmlns:a16="http://schemas.microsoft.com/office/drawing/2014/main" id="{00000000-0008-0000-0300-000024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42</xdr:row>
          <xdr:rowOff>0</xdr:rowOff>
        </xdr:from>
        <xdr:to>
          <xdr:col>6</xdr:col>
          <xdr:colOff>0</xdr:colOff>
          <xdr:row>43</xdr:row>
          <xdr:rowOff>0</xdr:rowOff>
        </xdr:to>
        <xdr:sp macro="" textlink="">
          <xdr:nvSpPr>
            <xdr:cNvPr id="9509" name="Group Box 176" hidden="1">
              <a:extLst>
                <a:ext uri="{63B3BB69-23CF-44E3-9099-C40C66FF867C}">
                  <a14:compatExt spid="_x0000_s9509"/>
                </a:ext>
                <a:ext uri="{FF2B5EF4-FFF2-40B4-BE49-F238E27FC236}">
                  <a16:creationId xmlns:a16="http://schemas.microsoft.com/office/drawing/2014/main" id="{00000000-0008-0000-0300-000025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43</xdr:row>
          <xdr:rowOff>99060</xdr:rowOff>
        </xdr:from>
        <xdr:to>
          <xdr:col>3</xdr:col>
          <xdr:colOff>350520</xdr:colOff>
          <xdr:row>43</xdr:row>
          <xdr:rowOff>289560</xdr:rowOff>
        </xdr:to>
        <xdr:sp macro="" textlink="">
          <xdr:nvSpPr>
            <xdr:cNvPr id="9510" name="Option Button 173" hidden="1">
              <a:extLst>
                <a:ext uri="{63B3BB69-23CF-44E3-9099-C40C66FF867C}">
                  <a14:compatExt spid="_x0000_s9510"/>
                </a:ext>
                <a:ext uri="{FF2B5EF4-FFF2-40B4-BE49-F238E27FC236}">
                  <a16:creationId xmlns:a16="http://schemas.microsoft.com/office/drawing/2014/main" id="{00000000-0008-0000-0300-000026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43</xdr:row>
          <xdr:rowOff>99060</xdr:rowOff>
        </xdr:from>
        <xdr:to>
          <xdr:col>4</xdr:col>
          <xdr:colOff>365760</xdr:colOff>
          <xdr:row>43</xdr:row>
          <xdr:rowOff>289560</xdr:rowOff>
        </xdr:to>
        <xdr:sp macro="" textlink="">
          <xdr:nvSpPr>
            <xdr:cNvPr id="9511" name="Option Button 174" hidden="1">
              <a:extLst>
                <a:ext uri="{63B3BB69-23CF-44E3-9099-C40C66FF867C}">
                  <a14:compatExt spid="_x0000_s9511"/>
                </a:ext>
                <a:ext uri="{FF2B5EF4-FFF2-40B4-BE49-F238E27FC236}">
                  <a16:creationId xmlns:a16="http://schemas.microsoft.com/office/drawing/2014/main" id="{00000000-0008-0000-0300-000027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43</xdr:row>
          <xdr:rowOff>99060</xdr:rowOff>
        </xdr:from>
        <xdr:to>
          <xdr:col>5</xdr:col>
          <xdr:colOff>411480</xdr:colOff>
          <xdr:row>43</xdr:row>
          <xdr:rowOff>289560</xdr:rowOff>
        </xdr:to>
        <xdr:sp macro="" textlink="">
          <xdr:nvSpPr>
            <xdr:cNvPr id="9512" name="Option Button 175" hidden="1">
              <a:extLst>
                <a:ext uri="{63B3BB69-23CF-44E3-9099-C40C66FF867C}">
                  <a14:compatExt spid="_x0000_s9512"/>
                </a:ext>
                <a:ext uri="{FF2B5EF4-FFF2-40B4-BE49-F238E27FC236}">
                  <a16:creationId xmlns:a16="http://schemas.microsoft.com/office/drawing/2014/main" id="{00000000-0008-0000-0300-000028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0</xdr:rowOff>
        </xdr:from>
        <xdr:to>
          <xdr:col>6</xdr:col>
          <xdr:colOff>0</xdr:colOff>
          <xdr:row>44</xdr:row>
          <xdr:rowOff>0</xdr:rowOff>
        </xdr:to>
        <xdr:sp macro="" textlink="">
          <xdr:nvSpPr>
            <xdr:cNvPr id="9513" name="Group Box 176" hidden="1">
              <a:extLst>
                <a:ext uri="{63B3BB69-23CF-44E3-9099-C40C66FF867C}">
                  <a14:compatExt spid="_x0000_s9513"/>
                </a:ext>
                <a:ext uri="{FF2B5EF4-FFF2-40B4-BE49-F238E27FC236}">
                  <a16:creationId xmlns:a16="http://schemas.microsoft.com/office/drawing/2014/main" id="{00000000-0008-0000-0300-000029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44</xdr:row>
          <xdr:rowOff>99060</xdr:rowOff>
        </xdr:from>
        <xdr:to>
          <xdr:col>3</xdr:col>
          <xdr:colOff>350520</xdr:colOff>
          <xdr:row>44</xdr:row>
          <xdr:rowOff>289560</xdr:rowOff>
        </xdr:to>
        <xdr:sp macro="" textlink="">
          <xdr:nvSpPr>
            <xdr:cNvPr id="9514" name="Option Button 173" hidden="1">
              <a:extLst>
                <a:ext uri="{63B3BB69-23CF-44E3-9099-C40C66FF867C}">
                  <a14:compatExt spid="_x0000_s9514"/>
                </a:ext>
                <a:ext uri="{FF2B5EF4-FFF2-40B4-BE49-F238E27FC236}">
                  <a16:creationId xmlns:a16="http://schemas.microsoft.com/office/drawing/2014/main" id="{00000000-0008-0000-0300-00002A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44</xdr:row>
          <xdr:rowOff>99060</xdr:rowOff>
        </xdr:from>
        <xdr:to>
          <xdr:col>4</xdr:col>
          <xdr:colOff>365760</xdr:colOff>
          <xdr:row>44</xdr:row>
          <xdr:rowOff>289560</xdr:rowOff>
        </xdr:to>
        <xdr:sp macro="" textlink="">
          <xdr:nvSpPr>
            <xdr:cNvPr id="9515" name="Option Button 174" hidden="1">
              <a:extLst>
                <a:ext uri="{63B3BB69-23CF-44E3-9099-C40C66FF867C}">
                  <a14:compatExt spid="_x0000_s9515"/>
                </a:ext>
                <a:ext uri="{FF2B5EF4-FFF2-40B4-BE49-F238E27FC236}">
                  <a16:creationId xmlns:a16="http://schemas.microsoft.com/office/drawing/2014/main" id="{00000000-0008-0000-0300-00002B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44</xdr:row>
          <xdr:rowOff>99060</xdr:rowOff>
        </xdr:from>
        <xdr:to>
          <xdr:col>5</xdr:col>
          <xdr:colOff>411480</xdr:colOff>
          <xdr:row>44</xdr:row>
          <xdr:rowOff>289560</xdr:rowOff>
        </xdr:to>
        <xdr:sp macro="" textlink="">
          <xdr:nvSpPr>
            <xdr:cNvPr id="9516" name="Option Button 175" hidden="1">
              <a:extLst>
                <a:ext uri="{63B3BB69-23CF-44E3-9099-C40C66FF867C}">
                  <a14:compatExt spid="_x0000_s9516"/>
                </a:ext>
                <a:ext uri="{FF2B5EF4-FFF2-40B4-BE49-F238E27FC236}">
                  <a16:creationId xmlns:a16="http://schemas.microsoft.com/office/drawing/2014/main" id="{00000000-0008-0000-0300-00002C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44</xdr:row>
          <xdr:rowOff>0</xdr:rowOff>
        </xdr:from>
        <xdr:to>
          <xdr:col>6</xdr:col>
          <xdr:colOff>0</xdr:colOff>
          <xdr:row>45</xdr:row>
          <xdr:rowOff>0</xdr:rowOff>
        </xdr:to>
        <xdr:sp macro="" textlink="">
          <xdr:nvSpPr>
            <xdr:cNvPr id="9517" name="Group Box 176" hidden="1">
              <a:extLst>
                <a:ext uri="{63B3BB69-23CF-44E3-9099-C40C66FF867C}">
                  <a14:compatExt spid="_x0000_s9517"/>
                </a:ext>
                <a:ext uri="{FF2B5EF4-FFF2-40B4-BE49-F238E27FC236}">
                  <a16:creationId xmlns:a16="http://schemas.microsoft.com/office/drawing/2014/main" id="{00000000-0008-0000-0300-00002D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45</xdr:row>
          <xdr:rowOff>99060</xdr:rowOff>
        </xdr:from>
        <xdr:to>
          <xdr:col>3</xdr:col>
          <xdr:colOff>350520</xdr:colOff>
          <xdr:row>45</xdr:row>
          <xdr:rowOff>289560</xdr:rowOff>
        </xdr:to>
        <xdr:sp macro="" textlink="">
          <xdr:nvSpPr>
            <xdr:cNvPr id="9518" name="Option Button 173" hidden="1">
              <a:extLst>
                <a:ext uri="{63B3BB69-23CF-44E3-9099-C40C66FF867C}">
                  <a14:compatExt spid="_x0000_s9518"/>
                </a:ext>
                <a:ext uri="{FF2B5EF4-FFF2-40B4-BE49-F238E27FC236}">
                  <a16:creationId xmlns:a16="http://schemas.microsoft.com/office/drawing/2014/main" id="{00000000-0008-0000-0300-00002E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45</xdr:row>
          <xdr:rowOff>99060</xdr:rowOff>
        </xdr:from>
        <xdr:to>
          <xdr:col>4</xdr:col>
          <xdr:colOff>365760</xdr:colOff>
          <xdr:row>45</xdr:row>
          <xdr:rowOff>289560</xdr:rowOff>
        </xdr:to>
        <xdr:sp macro="" textlink="">
          <xdr:nvSpPr>
            <xdr:cNvPr id="9519" name="Option Button 174" hidden="1">
              <a:extLst>
                <a:ext uri="{63B3BB69-23CF-44E3-9099-C40C66FF867C}">
                  <a14:compatExt spid="_x0000_s9519"/>
                </a:ext>
                <a:ext uri="{FF2B5EF4-FFF2-40B4-BE49-F238E27FC236}">
                  <a16:creationId xmlns:a16="http://schemas.microsoft.com/office/drawing/2014/main" id="{00000000-0008-0000-0300-00002F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45</xdr:row>
          <xdr:rowOff>99060</xdr:rowOff>
        </xdr:from>
        <xdr:to>
          <xdr:col>5</xdr:col>
          <xdr:colOff>411480</xdr:colOff>
          <xdr:row>45</xdr:row>
          <xdr:rowOff>289560</xdr:rowOff>
        </xdr:to>
        <xdr:sp macro="" textlink="">
          <xdr:nvSpPr>
            <xdr:cNvPr id="9520" name="Option Button 175" hidden="1">
              <a:extLst>
                <a:ext uri="{63B3BB69-23CF-44E3-9099-C40C66FF867C}">
                  <a14:compatExt spid="_x0000_s9520"/>
                </a:ext>
                <a:ext uri="{FF2B5EF4-FFF2-40B4-BE49-F238E27FC236}">
                  <a16:creationId xmlns:a16="http://schemas.microsoft.com/office/drawing/2014/main" id="{00000000-0008-0000-0300-000030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45</xdr:row>
          <xdr:rowOff>0</xdr:rowOff>
        </xdr:from>
        <xdr:to>
          <xdr:col>6</xdr:col>
          <xdr:colOff>0</xdr:colOff>
          <xdr:row>46</xdr:row>
          <xdr:rowOff>0</xdr:rowOff>
        </xdr:to>
        <xdr:sp macro="" textlink="">
          <xdr:nvSpPr>
            <xdr:cNvPr id="9521" name="Group Box 176" hidden="1">
              <a:extLst>
                <a:ext uri="{63B3BB69-23CF-44E3-9099-C40C66FF867C}">
                  <a14:compatExt spid="_x0000_s9521"/>
                </a:ext>
                <a:ext uri="{FF2B5EF4-FFF2-40B4-BE49-F238E27FC236}">
                  <a16:creationId xmlns:a16="http://schemas.microsoft.com/office/drawing/2014/main" id="{00000000-0008-0000-0300-000031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46</xdr:row>
          <xdr:rowOff>99060</xdr:rowOff>
        </xdr:from>
        <xdr:to>
          <xdr:col>3</xdr:col>
          <xdr:colOff>350520</xdr:colOff>
          <xdr:row>46</xdr:row>
          <xdr:rowOff>289560</xdr:rowOff>
        </xdr:to>
        <xdr:sp macro="" textlink="">
          <xdr:nvSpPr>
            <xdr:cNvPr id="9522" name="Option Button 173" hidden="1">
              <a:extLst>
                <a:ext uri="{63B3BB69-23CF-44E3-9099-C40C66FF867C}">
                  <a14:compatExt spid="_x0000_s9522"/>
                </a:ext>
                <a:ext uri="{FF2B5EF4-FFF2-40B4-BE49-F238E27FC236}">
                  <a16:creationId xmlns:a16="http://schemas.microsoft.com/office/drawing/2014/main" id="{00000000-0008-0000-0300-000032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46</xdr:row>
          <xdr:rowOff>99060</xdr:rowOff>
        </xdr:from>
        <xdr:to>
          <xdr:col>4</xdr:col>
          <xdr:colOff>365760</xdr:colOff>
          <xdr:row>46</xdr:row>
          <xdr:rowOff>289560</xdr:rowOff>
        </xdr:to>
        <xdr:sp macro="" textlink="">
          <xdr:nvSpPr>
            <xdr:cNvPr id="9523" name="Option Button 174" hidden="1">
              <a:extLst>
                <a:ext uri="{63B3BB69-23CF-44E3-9099-C40C66FF867C}">
                  <a14:compatExt spid="_x0000_s9523"/>
                </a:ext>
                <a:ext uri="{FF2B5EF4-FFF2-40B4-BE49-F238E27FC236}">
                  <a16:creationId xmlns:a16="http://schemas.microsoft.com/office/drawing/2014/main" id="{00000000-0008-0000-0300-000033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46</xdr:row>
          <xdr:rowOff>99060</xdr:rowOff>
        </xdr:from>
        <xdr:to>
          <xdr:col>5</xdr:col>
          <xdr:colOff>411480</xdr:colOff>
          <xdr:row>46</xdr:row>
          <xdr:rowOff>289560</xdr:rowOff>
        </xdr:to>
        <xdr:sp macro="" textlink="">
          <xdr:nvSpPr>
            <xdr:cNvPr id="9524" name="Option Button 175" hidden="1">
              <a:extLst>
                <a:ext uri="{63B3BB69-23CF-44E3-9099-C40C66FF867C}">
                  <a14:compatExt spid="_x0000_s9524"/>
                </a:ext>
                <a:ext uri="{FF2B5EF4-FFF2-40B4-BE49-F238E27FC236}">
                  <a16:creationId xmlns:a16="http://schemas.microsoft.com/office/drawing/2014/main" id="{00000000-0008-0000-0300-000034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46</xdr:row>
          <xdr:rowOff>0</xdr:rowOff>
        </xdr:from>
        <xdr:to>
          <xdr:col>6</xdr:col>
          <xdr:colOff>0</xdr:colOff>
          <xdr:row>47</xdr:row>
          <xdr:rowOff>0</xdr:rowOff>
        </xdr:to>
        <xdr:sp macro="" textlink="">
          <xdr:nvSpPr>
            <xdr:cNvPr id="9525" name="Group Box 176" hidden="1">
              <a:extLst>
                <a:ext uri="{63B3BB69-23CF-44E3-9099-C40C66FF867C}">
                  <a14:compatExt spid="_x0000_s9525"/>
                </a:ext>
                <a:ext uri="{FF2B5EF4-FFF2-40B4-BE49-F238E27FC236}">
                  <a16:creationId xmlns:a16="http://schemas.microsoft.com/office/drawing/2014/main" id="{00000000-0008-0000-0300-000035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47</xdr:row>
          <xdr:rowOff>99060</xdr:rowOff>
        </xdr:from>
        <xdr:to>
          <xdr:col>3</xdr:col>
          <xdr:colOff>350520</xdr:colOff>
          <xdr:row>47</xdr:row>
          <xdr:rowOff>289560</xdr:rowOff>
        </xdr:to>
        <xdr:sp macro="" textlink="">
          <xdr:nvSpPr>
            <xdr:cNvPr id="9526" name="Option Button 173" hidden="1">
              <a:extLst>
                <a:ext uri="{63B3BB69-23CF-44E3-9099-C40C66FF867C}">
                  <a14:compatExt spid="_x0000_s9526"/>
                </a:ext>
                <a:ext uri="{FF2B5EF4-FFF2-40B4-BE49-F238E27FC236}">
                  <a16:creationId xmlns:a16="http://schemas.microsoft.com/office/drawing/2014/main" id="{00000000-0008-0000-0300-000036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47</xdr:row>
          <xdr:rowOff>99060</xdr:rowOff>
        </xdr:from>
        <xdr:to>
          <xdr:col>4</xdr:col>
          <xdr:colOff>365760</xdr:colOff>
          <xdr:row>47</xdr:row>
          <xdr:rowOff>289560</xdr:rowOff>
        </xdr:to>
        <xdr:sp macro="" textlink="">
          <xdr:nvSpPr>
            <xdr:cNvPr id="9527" name="Option Button 174" hidden="1">
              <a:extLst>
                <a:ext uri="{63B3BB69-23CF-44E3-9099-C40C66FF867C}">
                  <a14:compatExt spid="_x0000_s9527"/>
                </a:ext>
                <a:ext uri="{FF2B5EF4-FFF2-40B4-BE49-F238E27FC236}">
                  <a16:creationId xmlns:a16="http://schemas.microsoft.com/office/drawing/2014/main" id="{00000000-0008-0000-0300-000037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47</xdr:row>
          <xdr:rowOff>99060</xdr:rowOff>
        </xdr:from>
        <xdr:to>
          <xdr:col>5</xdr:col>
          <xdr:colOff>411480</xdr:colOff>
          <xdr:row>47</xdr:row>
          <xdr:rowOff>289560</xdr:rowOff>
        </xdr:to>
        <xdr:sp macro="" textlink="">
          <xdr:nvSpPr>
            <xdr:cNvPr id="9528" name="Option Button 175" hidden="1">
              <a:extLst>
                <a:ext uri="{63B3BB69-23CF-44E3-9099-C40C66FF867C}">
                  <a14:compatExt spid="_x0000_s9528"/>
                </a:ext>
                <a:ext uri="{FF2B5EF4-FFF2-40B4-BE49-F238E27FC236}">
                  <a16:creationId xmlns:a16="http://schemas.microsoft.com/office/drawing/2014/main" id="{00000000-0008-0000-0300-000038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47</xdr:row>
          <xdr:rowOff>0</xdr:rowOff>
        </xdr:from>
        <xdr:to>
          <xdr:col>6</xdr:col>
          <xdr:colOff>0</xdr:colOff>
          <xdr:row>48</xdr:row>
          <xdr:rowOff>0</xdr:rowOff>
        </xdr:to>
        <xdr:sp macro="" textlink="">
          <xdr:nvSpPr>
            <xdr:cNvPr id="9529" name="Group Box 176" hidden="1">
              <a:extLst>
                <a:ext uri="{63B3BB69-23CF-44E3-9099-C40C66FF867C}">
                  <a14:compatExt spid="_x0000_s9529"/>
                </a:ext>
                <a:ext uri="{FF2B5EF4-FFF2-40B4-BE49-F238E27FC236}">
                  <a16:creationId xmlns:a16="http://schemas.microsoft.com/office/drawing/2014/main" id="{00000000-0008-0000-0300-000039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48</xdr:row>
          <xdr:rowOff>99060</xdr:rowOff>
        </xdr:from>
        <xdr:to>
          <xdr:col>3</xdr:col>
          <xdr:colOff>350520</xdr:colOff>
          <xdr:row>48</xdr:row>
          <xdr:rowOff>289560</xdr:rowOff>
        </xdr:to>
        <xdr:sp macro="" textlink="">
          <xdr:nvSpPr>
            <xdr:cNvPr id="9530" name="Option Button 173" hidden="1">
              <a:extLst>
                <a:ext uri="{63B3BB69-23CF-44E3-9099-C40C66FF867C}">
                  <a14:compatExt spid="_x0000_s9530"/>
                </a:ext>
                <a:ext uri="{FF2B5EF4-FFF2-40B4-BE49-F238E27FC236}">
                  <a16:creationId xmlns:a16="http://schemas.microsoft.com/office/drawing/2014/main" id="{00000000-0008-0000-0300-00003A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48</xdr:row>
          <xdr:rowOff>99060</xdr:rowOff>
        </xdr:from>
        <xdr:to>
          <xdr:col>4</xdr:col>
          <xdr:colOff>365760</xdr:colOff>
          <xdr:row>48</xdr:row>
          <xdr:rowOff>289560</xdr:rowOff>
        </xdr:to>
        <xdr:sp macro="" textlink="">
          <xdr:nvSpPr>
            <xdr:cNvPr id="9531" name="Option Button 174" hidden="1">
              <a:extLst>
                <a:ext uri="{63B3BB69-23CF-44E3-9099-C40C66FF867C}">
                  <a14:compatExt spid="_x0000_s9531"/>
                </a:ext>
                <a:ext uri="{FF2B5EF4-FFF2-40B4-BE49-F238E27FC236}">
                  <a16:creationId xmlns:a16="http://schemas.microsoft.com/office/drawing/2014/main" id="{00000000-0008-0000-0300-00003B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48</xdr:row>
          <xdr:rowOff>99060</xdr:rowOff>
        </xdr:from>
        <xdr:to>
          <xdr:col>5</xdr:col>
          <xdr:colOff>411480</xdr:colOff>
          <xdr:row>48</xdr:row>
          <xdr:rowOff>289560</xdr:rowOff>
        </xdr:to>
        <xdr:sp macro="" textlink="">
          <xdr:nvSpPr>
            <xdr:cNvPr id="9532" name="Option Button 175" hidden="1">
              <a:extLst>
                <a:ext uri="{63B3BB69-23CF-44E3-9099-C40C66FF867C}">
                  <a14:compatExt spid="_x0000_s9532"/>
                </a:ext>
                <a:ext uri="{FF2B5EF4-FFF2-40B4-BE49-F238E27FC236}">
                  <a16:creationId xmlns:a16="http://schemas.microsoft.com/office/drawing/2014/main" id="{00000000-0008-0000-0300-00003C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48</xdr:row>
          <xdr:rowOff>0</xdr:rowOff>
        </xdr:from>
        <xdr:to>
          <xdr:col>6</xdr:col>
          <xdr:colOff>0</xdr:colOff>
          <xdr:row>49</xdr:row>
          <xdr:rowOff>0</xdr:rowOff>
        </xdr:to>
        <xdr:sp macro="" textlink="">
          <xdr:nvSpPr>
            <xdr:cNvPr id="9533" name="Group Box 176" hidden="1">
              <a:extLst>
                <a:ext uri="{63B3BB69-23CF-44E3-9099-C40C66FF867C}">
                  <a14:compatExt spid="_x0000_s9533"/>
                </a:ext>
                <a:ext uri="{FF2B5EF4-FFF2-40B4-BE49-F238E27FC236}">
                  <a16:creationId xmlns:a16="http://schemas.microsoft.com/office/drawing/2014/main" id="{00000000-0008-0000-0300-00003D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49</xdr:row>
          <xdr:rowOff>99060</xdr:rowOff>
        </xdr:from>
        <xdr:to>
          <xdr:col>3</xdr:col>
          <xdr:colOff>350520</xdr:colOff>
          <xdr:row>49</xdr:row>
          <xdr:rowOff>289560</xdr:rowOff>
        </xdr:to>
        <xdr:sp macro="" textlink="">
          <xdr:nvSpPr>
            <xdr:cNvPr id="9534" name="Option Button 173" hidden="1">
              <a:extLst>
                <a:ext uri="{63B3BB69-23CF-44E3-9099-C40C66FF867C}">
                  <a14:compatExt spid="_x0000_s9534"/>
                </a:ext>
                <a:ext uri="{FF2B5EF4-FFF2-40B4-BE49-F238E27FC236}">
                  <a16:creationId xmlns:a16="http://schemas.microsoft.com/office/drawing/2014/main" id="{00000000-0008-0000-0300-00003E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49</xdr:row>
          <xdr:rowOff>99060</xdr:rowOff>
        </xdr:from>
        <xdr:to>
          <xdr:col>4</xdr:col>
          <xdr:colOff>365760</xdr:colOff>
          <xdr:row>49</xdr:row>
          <xdr:rowOff>289560</xdr:rowOff>
        </xdr:to>
        <xdr:sp macro="" textlink="">
          <xdr:nvSpPr>
            <xdr:cNvPr id="9535" name="Option Button 174" hidden="1">
              <a:extLst>
                <a:ext uri="{63B3BB69-23CF-44E3-9099-C40C66FF867C}">
                  <a14:compatExt spid="_x0000_s9535"/>
                </a:ext>
                <a:ext uri="{FF2B5EF4-FFF2-40B4-BE49-F238E27FC236}">
                  <a16:creationId xmlns:a16="http://schemas.microsoft.com/office/drawing/2014/main" id="{00000000-0008-0000-0300-00003F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49</xdr:row>
          <xdr:rowOff>99060</xdr:rowOff>
        </xdr:from>
        <xdr:to>
          <xdr:col>5</xdr:col>
          <xdr:colOff>411480</xdr:colOff>
          <xdr:row>49</xdr:row>
          <xdr:rowOff>289560</xdr:rowOff>
        </xdr:to>
        <xdr:sp macro="" textlink="">
          <xdr:nvSpPr>
            <xdr:cNvPr id="9536" name="Option Button 175" hidden="1">
              <a:extLst>
                <a:ext uri="{63B3BB69-23CF-44E3-9099-C40C66FF867C}">
                  <a14:compatExt spid="_x0000_s9536"/>
                </a:ext>
                <a:ext uri="{FF2B5EF4-FFF2-40B4-BE49-F238E27FC236}">
                  <a16:creationId xmlns:a16="http://schemas.microsoft.com/office/drawing/2014/main" id="{00000000-0008-0000-0300-000040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49</xdr:row>
          <xdr:rowOff>0</xdr:rowOff>
        </xdr:from>
        <xdr:to>
          <xdr:col>6</xdr:col>
          <xdr:colOff>0</xdr:colOff>
          <xdr:row>50</xdr:row>
          <xdr:rowOff>0</xdr:rowOff>
        </xdr:to>
        <xdr:sp macro="" textlink="">
          <xdr:nvSpPr>
            <xdr:cNvPr id="9537" name="Group Box 176" hidden="1">
              <a:extLst>
                <a:ext uri="{63B3BB69-23CF-44E3-9099-C40C66FF867C}">
                  <a14:compatExt spid="_x0000_s9537"/>
                </a:ext>
                <a:ext uri="{FF2B5EF4-FFF2-40B4-BE49-F238E27FC236}">
                  <a16:creationId xmlns:a16="http://schemas.microsoft.com/office/drawing/2014/main" id="{00000000-0008-0000-0300-000041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50</xdr:row>
          <xdr:rowOff>99060</xdr:rowOff>
        </xdr:from>
        <xdr:to>
          <xdr:col>3</xdr:col>
          <xdr:colOff>350520</xdr:colOff>
          <xdr:row>50</xdr:row>
          <xdr:rowOff>289560</xdr:rowOff>
        </xdr:to>
        <xdr:sp macro="" textlink="">
          <xdr:nvSpPr>
            <xdr:cNvPr id="9538" name="Option Button 173" hidden="1">
              <a:extLst>
                <a:ext uri="{63B3BB69-23CF-44E3-9099-C40C66FF867C}">
                  <a14:compatExt spid="_x0000_s9538"/>
                </a:ext>
                <a:ext uri="{FF2B5EF4-FFF2-40B4-BE49-F238E27FC236}">
                  <a16:creationId xmlns:a16="http://schemas.microsoft.com/office/drawing/2014/main" id="{00000000-0008-0000-0300-000042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50</xdr:row>
          <xdr:rowOff>99060</xdr:rowOff>
        </xdr:from>
        <xdr:to>
          <xdr:col>4</xdr:col>
          <xdr:colOff>365760</xdr:colOff>
          <xdr:row>50</xdr:row>
          <xdr:rowOff>289560</xdr:rowOff>
        </xdr:to>
        <xdr:sp macro="" textlink="">
          <xdr:nvSpPr>
            <xdr:cNvPr id="9539" name="Option Button 174" hidden="1">
              <a:extLst>
                <a:ext uri="{63B3BB69-23CF-44E3-9099-C40C66FF867C}">
                  <a14:compatExt spid="_x0000_s9539"/>
                </a:ext>
                <a:ext uri="{FF2B5EF4-FFF2-40B4-BE49-F238E27FC236}">
                  <a16:creationId xmlns:a16="http://schemas.microsoft.com/office/drawing/2014/main" id="{00000000-0008-0000-0300-000043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50</xdr:row>
          <xdr:rowOff>99060</xdr:rowOff>
        </xdr:from>
        <xdr:to>
          <xdr:col>5</xdr:col>
          <xdr:colOff>411480</xdr:colOff>
          <xdr:row>50</xdr:row>
          <xdr:rowOff>289560</xdr:rowOff>
        </xdr:to>
        <xdr:sp macro="" textlink="">
          <xdr:nvSpPr>
            <xdr:cNvPr id="9540" name="Option Button 175" hidden="1">
              <a:extLst>
                <a:ext uri="{63B3BB69-23CF-44E3-9099-C40C66FF867C}">
                  <a14:compatExt spid="_x0000_s9540"/>
                </a:ext>
                <a:ext uri="{FF2B5EF4-FFF2-40B4-BE49-F238E27FC236}">
                  <a16:creationId xmlns:a16="http://schemas.microsoft.com/office/drawing/2014/main" id="{00000000-0008-0000-0300-000044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50</xdr:row>
          <xdr:rowOff>0</xdr:rowOff>
        </xdr:from>
        <xdr:to>
          <xdr:col>6</xdr:col>
          <xdr:colOff>0</xdr:colOff>
          <xdr:row>51</xdr:row>
          <xdr:rowOff>0</xdr:rowOff>
        </xdr:to>
        <xdr:sp macro="" textlink="">
          <xdr:nvSpPr>
            <xdr:cNvPr id="9541" name="Group Box 176" hidden="1">
              <a:extLst>
                <a:ext uri="{63B3BB69-23CF-44E3-9099-C40C66FF867C}">
                  <a14:compatExt spid="_x0000_s9541"/>
                </a:ext>
                <a:ext uri="{FF2B5EF4-FFF2-40B4-BE49-F238E27FC236}">
                  <a16:creationId xmlns:a16="http://schemas.microsoft.com/office/drawing/2014/main" id="{00000000-0008-0000-0300-000045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51</xdr:row>
          <xdr:rowOff>99060</xdr:rowOff>
        </xdr:from>
        <xdr:to>
          <xdr:col>3</xdr:col>
          <xdr:colOff>350520</xdr:colOff>
          <xdr:row>51</xdr:row>
          <xdr:rowOff>289560</xdr:rowOff>
        </xdr:to>
        <xdr:sp macro="" textlink="">
          <xdr:nvSpPr>
            <xdr:cNvPr id="9542" name="Option Button 173" hidden="1">
              <a:extLst>
                <a:ext uri="{63B3BB69-23CF-44E3-9099-C40C66FF867C}">
                  <a14:compatExt spid="_x0000_s9542"/>
                </a:ext>
                <a:ext uri="{FF2B5EF4-FFF2-40B4-BE49-F238E27FC236}">
                  <a16:creationId xmlns:a16="http://schemas.microsoft.com/office/drawing/2014/main" id="{00000000-0008-0000-0300-000046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51</xdr:row>
          <xdr:rowOff>99060</xdr:rowOff>
        </xdr:from>
        <xdr:to>
          <xdr:col>4</xdr:col>
          <xdr:colOff>365760</xdr:colOff>
          <xdr:row>51</xdr:row>
          <xdr:rowOff>289560</xdr:rowOff>
        </xdr:to>
        <xdr:sp macro="" textlink="">
          <xdr:nvSpPr>
            <xdr:cNvPr id="9543" name="Option Button 174" hidden="1">
              <a:extLst>
                <a:ext uri="{63B3BB69-23CF-44E3-9099-C40C66FF867C}">
                  <a14:compatExt spid="_x0000_s9543"/>
                </a:ext>
                <a:ext uri="{FF2B5EF4-FFF2-40B4-BE49-F238E27FC236}">
                  <a16:creationId xmlns:a16="http://schemas.microsoft.com/office/drawing/2014/main" id="{00000000-0008-0000-0300-000047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51</xdr:row>
          <xdr:rowOff>99060</xdr:rowOff>
        </xdr:from>
        <xdr:to>
          <xdr:col>5</xdr:col>
          <xdr:colOff>411480</xdr:colOff>
          <xdr:row>51</xdr:row>
          <xdr:rowOff>289560</xdr:rowOff>
        </xdr:to>
        <xdr:sp macro="" textlink="">
          <xdr:nvSpPr>
            <xdr:cNvPr id="9544" name="Option Button 175" hidden="1">
              <a:extLst>
                <a:ext uri="{63B3BB69-23CF-44E3-9099-C40C66FF867C}">
                  <a14:compatExt spid="_x0000_s9544"/>
                </a:ext>
                <a:ext uri="{FF2B5EF4-FFF2-40B4-BE49-F238E27FC236}">
                  <a16:creationId xmlns:a16="http://schemas.microsoft.com/office/drawing/2014/main" id="{00000000-0008-0000-0300-000048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51</xdr:row>
          <xdr:rowOff>0</xdr:rowOff>
        </xdr:from>
        <xdr:to>
          <xdr:col>6</xdr:col>
          <xdr:colOff>0</xdr:colOff>
          <xdr:row>52</xdr:row>
          <xdr:rowOff>0</xdr:rowOff>
        </xdr:to>
        <xdr:sp macro="" textlink="">
          <xdr:nvSpPr>
            <xdr:cNvPr id="9545" name="Group Box 176" hidden="1">
              <a:extLst>
                <a:ext uri="{63B3BB69-23CF-44E3-9099-C40C66FF867C}">
                  <a14:compatExt spid="_x0000_s9545"/>
                </a:ext>
                <a:ext uri="{FF2B5EF4-FFF2-40B4-BE49-F238E27FC236}">
                  <a16:creationId xmlns:a16="http://schemas.microsoft.com/office/drawing/2014/main" id="{00000000-0008-0000-0300-000049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52</xdr:row>
          <xdr:rowOff>99060</xdr:rowOff>
        </xdr:from>
        <xdr:to>
          <xdr:col>3</xdr:col>
          <xdr:colOff>350520</xdr:colOff>
          <xdr:row>52</xdr:row>
          <xdr:rowOff>289560</xdr:rowOff>
        </xdr:to>
        <xdr:sp macro="" textlink="">
          <xdr:nvSpPr>
            <xdr:cNvPr id="9546" name="Option Button 173" hidden="1">
              <a:extLst>
                <a:ext uri="{63B3BB69-23CF-44E3-9099-C40C66FF867C}">
                  <a14:compatExt spid="_x0000_s9546"/>
                </a:ext>
                <a:ext uri="{FF2B5EF4-FFF2-40B4-BE49-F238E27FC236}">
                  <a16:creationId xmlns:a16="http://schemas.microsoft.com/office/drawing/2014/main" id="{00000000-0008-0000-0300-00004A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52</xdr:row>
          <xdr:rowOff>99060</xdr:rowOff>
        </xdr:from>
        <xdr:to>
          <xdr:col>4</xdr:col>
          <xdr:colOff>365760</xdr:colOff>
          <xdr:row>52</xdr:row>
          <xdr:rowOff>289560</xdr:rowOff>
        </xdr:to>
        <xdr:sp macro="" textlink="">
          <xdr:nvSpPr>
            <xdr:cNvPr id="9547" name="Option Button 174" hidden="1">
              <a:extLst>
                <a:ext uri="{63B3BB69-23CF-44E3-9099-C40C66FF867C}">
                  <a14:compatExt spid="_x0000_s9547"/>
                </a:ext>
                <a:ext uri="{FF2B5EF4-FFF2-40B4-BE49-F238E27FC236}">
                  <a16:creationId xmlns:a16="http://schemas.microsoft.com/office/drawing/2014/main" id="{00000000-0008-0000-0300-00004B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175260</xdr:colOff>
          <xdr:row>52</xdr:row>
          <xdr:rowOff>99060</xdr:rowOff>
        </xdr:from>
        <xdr:to>
          <xdr:col>5</xdr:col>
          <xdr:colOff>411480</xdr:colOff>
          <xdr:row>52</xdr:row>
          <xdr:rowOff>289560</xdr:rowOff>
        </xdr:to>
        <xdr:sp macro="" textlink="">
          <xdr:nvSpPr>
            <xdr:cNvPr id="9548" name="Option Button 175" hidden="1">
              <a:extLst>
                <a:ext uri="{63B3BB69-23CF-44E3-9099-C40C66FF867C}">
                  <a14:compatExt spid="_x0000_s9548"/>
                </a:ext>
                <a:ext uri="{FF2B5EF4-FFF2-40B4-BE49-F238E27FC236}">
                  <a16:creationId xmlns:a16="http://schemas.microsoft.com/office/drawing/2014/main" id="{00000000-0008-0000-0300-00004C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52</xdr:row>
          <xdr:rowOff>0</xdr:rowOff>
        </xdr:from>
        <xdr:to>
          <xdr:col>6</xdr:col>
          <xdr:colOff>0</xdr:colOff>
          <xdr:row>53</xdr:row>
          <xdr:rowOff>0</xdr:rowOff>
        </xdr:to>
        <xdr:sp macro="" textlink="">
          <xdr:nvSpPr>
            <xdr:cNvPr id="9549" name="Group Box 176" hidden="1">
              <a:extLst>
                <a:ext uri="{63B3BB69-23CF-44E3-9099-C40C66FF867C}">
                  <a14:compatExt spid="_x0000_s9549"/>
                </a:ext>
                <a:ext uri="{FF2B5EF4-FFF2-40B4-BE49-F238E27FC236}">
                  <a16:creationId xmlns:a16="http://schemas.microsoft.com/office/drawing/2014/main" id="{00000000-0008-0000-0300-00004D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69</xdr:row>
          <xdr:rowOff>99060</xdr:rowOff>
        </xdr:from>
        <xdr:to>
          <xdr:col>3</xdr:col>
          <xdr:colOff>350520</xdr:colOff>
          <xdr:row>69</xdr:row>
          <xdr:rowOff>289560</xdr:rowOff>
        </xdr:to>
        <xdr:sp macro="" textlink="">
          <xdr:nvSpPr>
            <xdr:cNvPr id="9550" name="Option Button 230" hidden="1">
              <a:extLst>
                <a:ext uri="{63B3BB69-23CF-44E3-9099-C40C66FF867C}">
                  <a14:compatExt spid="_x0000_s9550"/>
                </a:ext>
                <a:ext uri="{FF2B5EF4-FFF2-40B4-BE49-F238E27FC236}">
                  <a16:creationId xmlns:a16="http://schemas.microsoft.com/office/drawing/2014/main" id="{00000000-0008-0000-0300-00004E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69</xdr:row>
          <xdr:rowOff>99060</xdr:rowOff>
        </xdr:from>
        <xdr:to>
          <xdr:col>4</xdr:col>
          <xdr:colOff>365760</xdr:colOff>
          <xdr:row>69</xdr:row>
          <xdr:rowOff>289560</xdr:rowOff>
        </xdr:to>
        <xdr:sp macro="" textlink="">
          <xdr:nvSpPr>
            <xdr:cNvPr id="9551" name="Option Button 231" hidden="1">
              <a:extLst>
                <a:ext uri="{63B3BB69-23CF-44E3-9099-C40C66FF867C}">
                  <a14:compatExt spid="_x0000_s9551"/>
                </a:ext>
                <a:ext uri="{FF2B5EF4-FFF2-40B4-BE49-F238E27FC236}">
                  <a16:creationId xmlns:a16="http://schemas.microsoft.com/office/drawing/2014/main" id="{00000000-0008-0000-0300-00004F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69</xdr:row>
          <xdr:rowOff>99060</xdr:rowOff>
        </xdr:from>
        <xdr:to>
          <xdr:col>5</xdr:col>
          <xdr:colOff>411480</xdr:colOff>
          <xdr:row>69</xdr:row>
          <xdr:rowOff>289560</xdr:rowOff>
        </xdr:to>
        <xdr:sp macro="" textlink="">
          <xdr:nvSpPr>
            <xdr:cNvPr id="9552" name="Option Button 232" hidden="1">
              <a:extLst>
                <a:ext uri="{63B3BB69-23CF-44E3-9099-C40C66FF867C}">
                  <a14:compatExt spid="_x0000_s9552"/>
                </a:ext>
                <a:ext uri="{FF2B5EF4-FFF2-40B4-BE49-F238E27FC236}">
                  <a16:creationId xmlns:a16="http://schemas.microsoft.com/office/drawing/2014/main" id="{00000000-0008-0000-0300-000050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69</xdr:row>
          <xdr:rowOff>0</xdr:rowOff>
        </xdr:from>
        <xdr:to>
          <xdr:col>6</xdr:col>
          <xdr:colOff>0</xdr:colOff>
          <xdr:row>70</xdr:row>
          <xdr:rowOff>0</xdr:rowOff>
        </xdr:to>
        <xdr:sp macro="" textlink="">
          <xdr:nvSpPr>
            <xdr:cNvPr id="9553" name="Group Box 233" hidden="1">
              <a:extLst>
                <a:ext uri="{63B3BB69-23CF-44E3-9099-C40C66FF867C}">
                  <a14:compatExt spid="_x0000_s9553"/>
                </a:ext>
                <a:ext uri="{FF2B5EF4-FFF2-40B4-BE49-F238E27FC236}">
                  <a16:creationId xmlns:a16="http://schemas.microsoft.com/office/drawing/2014/main" id="{00000000-0008-0000-0300-000051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70</xdr:row>
          <xdr:rowOff>99060</xdr:rowOff>
        </xdr:from>
        <xdr:to>
          <xdr:col>3</xdr:col>
          <xdr:colOff>350520</xdr:colOff>
          <xdr:row>70</xdr:row>
          <xdr:rowOff>289560</xdr:rowOff>
        </xdr:to>
        <xdr:sp macro="" textlink="">
          <xdr:nvSpPr>
            <xdr:cNvPr id="9554" name="Option Button 230" hidden="1">
              <a:extLst>
                <a:ext uri="{63B3BB69-23CF-44E3-9099-C40C66FF867C}">
                  <a14:compatExt spid="_x0000_s9554"/>
                </a:ext>
                <a:ext uri="{FF2B5EF4-FFF2-40B4-BE49-F238E27FC236}">
                  <a16:creationId xmlns:a16="http://schemas.microsoft.com/office/drawing/2014/main" id="{00000000-0008-0000-0300-000052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70</xdr:row>
          <xdr:rowOff>99060</xdr:rowOff>
        </xdr:from>
        <xdr:to>
          <xdr:col>4</xdr:col>
          <xdr:colOff>365760</xdr:colOff>
          <xdr:row>70</xdr:row>
          <xdr:rowOff>289560</xdr:rowOff>
        </xdr:to>
        <xdr:sp macro="" textlink="">
          <xdr:nvSpPr>
            <xdr:cNvPr id="9555" name="Option Button 231" hidden="1">
              <a:extLst>
                <a:ext uri="{63B3BB69-23CF-44E3-9099-C40C66FF867C}">
                  <a14:compatExt spid="_x0000_s9555"/>
                </a:ext>
                <a:ext uri="{FF2B5EF4-FFF2-40B4-BE49-F238E27FC236}">
                  <a16:creationId xmlns:a16="http://schemas.microsoft.com/office/drawing/2014/main" id="{00000000-0008-0000-0300-000053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70</xdr:row>
          <xdr:rowOff>99060</xdr:rowOff>
        </xdr:from>
        <xdr:to>
          <xdr:col>5</xdr:col>
          <xdr:colOff>411480</xdr:colOff>
          <xdr:row>70</xdr:row>
          <xdr:rowOff>289560</xdr:rowOff>
        </xdr:to>
        <xdr:sp macro="" textlink="">
          <xdr:nvSpPr>
            <xdr:cNvPr id="9556" name="Option Button 232" hidden="1">
              <a:extLst>
                <a:ext uri="{63B3BB69-23CF-44E3-9099-C40C66FF867C}">
                  <a14:compatExt spid="_x0000_s9556"/>
                </a:ext>
                <a:ext uri="{FF2B5EF4-FFF2-40B4-BE49-F238E27FC236}">
                  <a16:creationId xmlns:a16="http://schemas.microsoft.com/office/drawing/2014/main" id="{00000000-0008-0000-0300-000054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70</xdr:row>
          <xdr:rowOff>0</xdr:rowOff>
        </xdr:from>
        <xdr:to>
          <xdr:col>6</xdr:col>
          <xdr:colOff>0</xdr:colOff>
          <xdr:row>71</xdr:row>
          <xdr:rowOff>0</xdr:rowOff>
        </xdr:to>
        <xdr:sp macro="" textlink="">
          <xdr:nvSpPr>
            <xdr:cNvPr id="9557" name="Group Box 233" hidden="1">
              <a:extLst>
                <a:ext uri="{63B3BB69-23CF-44E3-9099-C40C66FF867C}">
                  <a14:compatExt spid="_x0000_s9557"/>
                </a:ext>
                <a:ext uri="{FF2B5EF4-FFF2-40B4-BE49-F238E27FC236}">
                  <a16:creationId xmlns:a16="http://schemas.microsoft.com/office/drawing/2014/main" id="{00000000-0008-0000-0300-000055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71</xdr:row>
          <xdr:rowOff>99060</xdr:rowOff>
        </xdr:from>
        <xdr:to>
          <xdr:col>3</xdr:col>
          <xdr:colOff>350520</xdr:colOff>
          <xdr:row>71</xdr:row>
          <xdr:rowOff>289560</xdr:rowOff>
        </xdr:to>
        <xdr:sp macro="" textlink="">
          <xdr:nvSpPr>
            <xdr:cNvPr id="9558" name="Option Button 230" hidden="1">
              <a:extLst>
                <a:ext uri="{63B3BB69-23CF-44E3-9099-C40C66FF867C}">
                  <a14:compatExt spid="_x0000_s9558"/>
                </a:ext>
                <a:ext uri="{FF2B5EF4-FFF2-40B4-BE49-F238E27FC236}">
                  <a16:creationId xmlns:a16="http://schemas.microsoft.com/office/drawing/2014/main" id="{00000000-0008-0000-0300-000056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71</xdr:row>
          <xdr:rowOff>99060</xdr:rowOff>
        </xdr:from>
        <xdr:to>
          <xdr:col>4</xdr:col>
          <xdr:colOff>365760</xdr:colOff>
          <xdr:row>71</xdr:row>
          <xdr:rowOff>289560</xdr:rowOff>
        </xdr:to>
        <xdr:sp macro="" textlink="">
          <xdr:nvSpPr>
            <xdr:cNvPr id="9559" name="Option Button 231" hidden="1">
              <a:extLst>
                <a:ext uri="{63B3BB69-23CF-44E3-9099-C40C66FF867C}">
                  <a14:compatExt spid="_x0000_s9559"/>
                </a:ext>
                <a:ext uri="{FF2B5EF4-FFF2-40B4-BE49-F238E27FC236}">
                  <a16:creationId xmlns:a16="http://schemas.microsoft.com/office/drawing/2014/main" id="{00000000-0008-0000-0300-000057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71</xdr:row>
          <xdr:rowOff>99060</xdr:rowOff>
        </xdr:from>
        <xdr:to>
          <xdr:col>5</xdr:col>
          <xdr:colOff>411480</xdr:colOff>
          <xdr:row>71</xdr:row>
          <xdr:rowOff>289560</xdr:rowOff>
        </xdr:to>
        <xdr:sp macro="" textlink="">
          <xdr:nvSpPr>
            <xdr:cNvPr id="9560" name="Option Button 232" hidden="1">
              <a:extLst>
                <a:ext uri="{63B3BB69-23CF-44E3-9099-C40C66FF867C}">
                  <a14:compatExt spid="_x0000_s9560"/>
                </a:ext>
                <a:ext uri="{FF2B5EF4-FFF2-40B4-BE49-F238E27FC236}">
                  <a16:creationId xmlns:a16="http://schemas.microsoft.com/office/drawing/2014/main" id="{00000000-0008-0000-0300-000058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71</xdr:row>
          <xdr:rowOff>0</xdr:rowOff>
        </xdr:from>
        <xdr:to>
          <xdr:col>6</xdr:col>
          <xdr:colOff>0</xdr:colOff>
          <xdr:row>72</xdr:row>
          <xdr:rowOff>0</xdr:rowOff>
        </xdr:to>
        <xdr:sp macro="" textlink="">
          <xdr:nvSpPr>
            <xdr:cNvPr id="9561" name="Group Box 233" hidden="1">
              <a:extLst>
                <a:ext uri="{63B3BB69-23CF-44E3-9099-C40C66FF867C}">
                  <a14:compatExt spid="_x0000_s9561"/>
                </a:ext>
                <a:ext uri="{FF2B5EF4-FFF2-40B4-BE49-F238E27FC236}">
                  <a16:creationId xmlns:a16="http://schemas.microsoft.com/office/drawing/2014/main" id="{00000000-0008-0000-0300-000059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72</xdr:row>
          <xdr:rowOff>99060</xdr:rowOff>
        </xdr:from>
        <xdr:to>
          <xdr:col>3</xdr:col>
          <xdr:colOff>350520</xdr:colOff>
          <xdr:row>72</xdr:row>
          <xdr:rowOff>289560</xdr:rowOff>
        </xdr:to>
        <xdr:sp macro="" textlink="">
          <xdr:nvSpPr>
            <xdr:cNvPr id="9562" name="Option Button 230" hidden="1">
              <a:extLst>
                <a:ext uri="{63B3BB69-23CF-44E3-9099-C40C66FF867C}">
                  <a14:compatExt spid="_x0000_s9562"/>
                </a:ext>
                <a:ext uri="{FF2B5EF4-FFF2-40B4-BE49-F238E27FC236}">
                  <a16:creationId xmlns:a16="http://schemas.microsoft.com/office/drawing/2014/main" id="{00000000-0008-0000-0300-00005A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72</xdr:row>
          <xdr:rowOff>99060</xdr:rowOff>
        </xdr:from>
        <xdr:to>
          <xdr:col>4</xdr:col>
          <xdr:colOff>365760</xdr:colOff>
          <xdr:row>72</xdr:row>
          <xdr:rowOff>289560</xdr:rowOff>
        </xdr:to>
        <xdr:sp macro="" textlink="">
          <xdr:nvSpPr>
            <xdr:cNvPr id="9563" name="Option Button 231" hidden="1">
              <a:extLst>
                <a:ext uri="{63B3BB69-23CF-44E3-9099-C40C66FF867C}">
                  <a14:compatExt spid="_x0000_s9563"/>
                </a:ext>
                <a:ext uri="{FF2B5EF4-FFF2-40B4-BE49-F238E27FC236}">
                  <a16:creationId xmlns:a16="http://schemas.microsoft.com/office/drawing/2014/main" id="{00000000-0008-0000-0300-00005B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72</xdr:row>
          <xdr:rowOff>99060</xdr:rowOff>
        </xdr:from>
        <xdr:to>
          <xdr:col>5</xdr:col>
          <xdr:colOff>411480</xdr:colOff>
          <xdr:row>72</xdr:row>
          <xdr:rowOff>289560</xdr:rowOff>
        </xdr:to>
        <xdr:sp macro="" textlink="">
          <xdr:nvSpPr>
            <xdr:cNvPr id="9564" name="Option Button 232" hidden="1">
              <a:extLst>
                <a:ext uri="{63B3BB69-23CF-44E3-9099-C40C66FF867C}">
                  <a14:compatExt spid="_x0000_s9564"/>
                </a:ext>
                <a:ext uri="{FF2B5EF4-FFF2-40B4-BE49-F238E27FC236}">
                  <a16:creationId xmlns:a16="http://schemas.microsoft.com/office/drawing/2014/main" id="{00000000-0008-0000-0300-00005C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72</xdr:row>
          <xdr:rowOff>0</xdr:rowOff>
        </xdr:from>
        <xdr:to>
          <xdr:col>6</xdr:col>
          <xdr:colOff>0</xdr:colOff>
          <xdr:row>73</xdr:row>
          <xdr:rowOff>0</xdr:rowOff>
        </xdr:to>
        <xdr:sp macro="" textlink="">
          <xdr:nvSpPr>
            <xdr:cNvPr id="9565" name="Group Box 233" hidden="1">
              <a:extLst>
                <a:ext uri="{63B3BB69-23CF-44E3-9099-C40C66FF867C}">
                  <a14:compatExt spid="_x0000_s9565"/>
                </a:ext>
                <a:ext uri="{FF2B5EF4-FFF2-40B4-BE49-F238E27FC236}">
                  <a16:creationId xmlns:a16="http://schemas.microsoft.com/office/drawing/2014/main" id="{00000000-0008-0000-0300-00005D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73</xdr:row>
          <xdr:rowOff>99060</xdr:rowOff>
        </xdr:from>
        <xdr:to>
          <xdr:col>3</xdr:col>
          <xdr:colOff>350520</xdr:colOff>
          <xdr:row>73</xdr:row>
          <xdr:rowOff>289560</xdr:rowOff>
        </xdr:to>
        <xdr:sp macro="" textlink="">
          <xdr:nvSpPr>
            <xdr:cNvPr id="9566" name="Option Button 230" hidden="1">
              <a:extLst>
                <a:ext uri="{63B3BB69-23CF-44E3-9099-C40C66FF867C}">
                  <a14:compatExt spid="_x0000_s9566"/>
                </a:ext>
                <a:ext uri="{FF2B5EF4-FFF2-40B4-BE49-F238E27FC236}">
                  <a16:creationId xmlns:a16="http://schemas.microsoft.com/office/drawing/2014/main" id="{00000000-0008-0000-0300-00005E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73</xdr:row>
          <xdr:rowOff>99060</xdr:rowOff>
        </xdr:from>
        <xdr:to>
          <xdr:col>4</xdr:col>
          <xdr:colOff>365760</xdr:colOff>
          <xdr:row>73</xdr:row>
          <xdr:rowOff>289560</xdr:rowOff>
        </xdr:to>
        <xdr:sp macro="" textlink="">
          <xdr:nvSpPr>
            <xdr:cNvPr id="9567" name="Option Button 231" hidden="1">
              <a:extLst>
                <a:ext uri="{63B3BB69-23CF-44E3-9099-C40C66FF867C}">
                  <a14:compatExt spid="_x0000_s9567"/>
                </a:ext>
                <a:ext uri="{FF2B5EF4-FFF2-40B4-BE49-F238E27FC236}">
                  <a16:creationId xmlns:a16="http://schemas.microsoft.com/office/drawing/2014/main" id="{00000000-0008-0000-0300-00005F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73</xdr:row>
          <xdr:rowOff>99060</xdr:rowOff>
        </xdr:from>
        <xdr:to>
          <xdr:col>5</xdr:col>
          <xdr:colOff>411480</xdr:colOff>
          <xdr:row>73</xdr:row>
          <xdr:rowOff>289560</xdr:rowOff>
        </xdr:to>
        <xdr:sp macro="" textlink="">
          <xdr:nvSpPr>
            <xdr:cNvPr id="9568" name="Option Button 232" hidden="1">
              <a:extLst>
                <a:ext uri="{63B3BB69-23CF-44E3-9099-C40C66FF867C}">
                  <a14:compatExt spid="_x0000_s9568"/>
                </a:ext>
                <a:ext uri="{FF2B5EF4-FFF2-40B4-BE49-F238E27FC236}">
                  <a16:creationId xmlns:a16="http://schemas.microsoft.com/office/drawing/2014/main" id="{00000000-0008-0000-0300-000060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73</xdr:row>
          <xdr:rowOff>0</xdr:rowOff>
        </xdr:from>
        <xdr:to>
          <xdr:col>6</xdr:col>
          <xdr:colOff>0</xdr:colOff>
          <xdr:row>74</xdr:row>
          <xdr:rowOff>0</xdr:rowOff>
        </xdr:to>
        <xdr:sp macro="" textlink="">
          <xdr:nvSpPr>
            <xdr:cNvPr id="9569" name="Group Box 233" hidden="1">
              <a:extLst>
                <a:ext uri="{63B3BB69-23CF-44E3-9099-C40C66FF867C}">
                  <a14:compatExt spid="_x0000_s9569"/>
                </a:ext>
                <a:ext uri="{FF2B5EF4-FFF2-40B4-BE49-F238E27FC236}">
                  <a16:creationId xmlns:a16="http://schemas.microsoft.com/office/drawing/2014/main" id="{00000000-0008-0000-0300-000061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74</xdr:row>
          <xdr:rowOff>99060</xdr:rowOff>
        </xdr:from>
        <xdr:to>
          <xdr:col>3</xdr:col>
          <xdr:colOff>350520</xdr:colOff>
          <xdr:row>74</xdr:row>
          <xdr:rowOff>289560</xdr:rowOff>
        </xdr:to>
        <xdr:sp macro="" textlink="">
          <xdr:nvSpPr>
            <xdr:cNvPr id="9574" name="Option Button 230" hidden="1">
              <a:extLst>
                <a:ext uri="{63B3BB69-23CF-44E3-9099-C40C66FF867C}">
                  <a14:compatExt spid="_x0000_s9574"/>
                </a:ext>
                <a:ext uri="{FF2B5EF4-FFF2-40B4-BE49-F238E27FC236}">
                  <a16:creationId xmlns:a16="http://schemas.microsoft.com/office/drawing/2014/main" id="{00000000-0008-0000-0300-000066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144780</xdr:colOff>
          <xdr:row>74</xdr:row>
          <xdr:rowOff>99060</xdr:rowOff>
        </xdr:from>
        <xdr:to>
          <xdr:col>4</xdr:col>
          <xdr:colOff>365760</xdr:colOff>
          <xdr:row>74</xdr:row>
          <xdr:rowOff>289560</xdr:rowOff>
        </xdr:to>
        <xdr:sp macro="" textlink="">
          <xdr:nvSpPr>
            <xdr:cNvPr id="9575" name="Option Button 231" hidden="1">
              <a:extLst>
                <a:ext uri="{63B3BB69-23CF-44E3-9099-C40C66FF867C}">
                  <a14:compatExt spid="_x0000_s9575"/>
                </a:ext>
                <a:ext uri="{FF2B5EF4-FFF2-40B4-BE49-F238E27FC236}">
                  <a16:creationId xmlns:a16="http://schemas.microsoft.com/office/drawing/2014/main" id="{00000000-0008-0000-0300-000067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160020</xdr:colOff>
          <xdr:row>74</xdr:row>
          <xdr:rowOff>99060</xdr:rowOff>
        </xdr:from>
        <xdr:to>
          <xdr:col>5</xdr:col>
          <xdr:colOff>411480</xdr:colOff>
          <xdr:row>74</xdr:row>
          <xdr:rowOff>289560</xdr:rowOff>
        </xdr:to>
        <xdr:sp macro="" textlink="">
          <xdr:nvSpPr>
            <xdr:cNvPr id="9576" name="Option Button 232" hidden="1">
              <a:extLst>
                <a:ext uri="{63B3BB69-23CF-44E3-9099-C40C66FF867C}">
                  <a14:compatExt spid="_x0000_s9576"/>
                </a:ext>
                <a:ext uri="{FF2B5EF4-FFF2-40B4-BE49-F238E27FC236}">
                  <a16:creationId xmlns:a16="http://schemas.microsoft.com/office/drawing/2014/main" id="{00000000-0008-0000-0300-000068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74</xdr:row>
          <xdr:rowOff>0</xdr:rowOff>
        </xdr:from>
        <xdr:to>
          <xdr:col>6</xdr:col>
          <xdr:colOff>0</xdr:colOff>
          <xdr:row>75</xdr:row>
          <xdr:rowOff>0</xdr:rowOff>
        </xdr:to>
        <xdr:sp macro="" textlink="">
          <xdr:nvSpPr>
            <xdr:cNvPr id="9577" name="Group Box 233" hidden="1">
              <a:extLst>
                <a:ext uri="{63B3BB69-23CF-44E3-9099-C40C66FF867C}">
                  <a14:compatExt spid="_x0000_s9577"/>
                </a:ext>
                <a:ext uri="{FF2B5EF4-FFF2-40B4-BE49-F238E27FC236}">
                  <a16:creationId xmlns:a16="http://schemas.microsoft.com/office/drawing/2014/main" id="{00000000-0008-0000-0300-0000692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259" Type="http://schemas.openxmlformats.org/officeDocument/2006/relationships/ctrlProp" Target="../ctrlProps/ctrlProp256.xml"/><Relationship Id="rId424" Type="http://schemas.openxmlformats.org/officeDocument/2006/relationships/ctrlProp" Target="../ctrlProps/ctrlProp421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426" Type="http://schemas.openxmlformats.org/officeDocument/2006/relationships/ctrlProp" Target="../ctrlProps/ctrlProp423.xml"/><Relationship Id="rId230" Type="http://schemas.openxmlformats.org/officeDocument/2006/relationships/ctrlProp" Target="../ctrlProps/ctrlProp227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241" Type="http://schemas.openxmlformats.org/officeDocument/2006/relationships/ctrlProp" Target="../ctrlProps/ctrlProp238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428" Type="http://schemas.openxmlformats.org/officeDocument/2006/relationships/ctrlProp" Target="../ctrlProps/ctrlProp425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41" Type="http://schemas.openxmlformats.org/officeDocument/2006/relationships/ctrlProp" Target="../ctrlProps/ctrlProp338.xml"/><Relationship Id="rId383" Type="http://schemas.openxmlformats.org/officeDocument/2006/relationships/ctrlProp" Target="../ctrlProps/ctrlProp380.xml"/><Relationship Id="rId201" Type="http://schemas.openxmlformats.org/officeDocument/2006/relationships/ctrlProp" Target="../ctrlProps/ctrlProp198.xml"/><Relationship Id="rId243" Type="http://schemas.openxmlformats.org/officeDocument/2006/relationships/ctrlProp" Target="../ctrlProps/ctrlProp240.xml"/><Relationship Id="rId285" Type="http://schemas.openxmlformats.org/officeDocument/2006/relationships/ctrlProp" Target="../ctrlProps/ctrlProp282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87" Type="http://schemas.openxmlformats.org/officeDocument/2006/relationships/ctrlProp" Target="../ctrlProps/ctrlProp184.xml"/><Relationship Id="rId352" Type="http://schemas.openxmlformats.org/officeDocument/2006/relationships/ctrlProp" Target="../ctrlProps/ctrlProp349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1" Type="http://schemas.openxmlformats.org/officeDocument/2006/relationships/printerSettings" Target="../printerSettings/printerSettings2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363" Type="http://schemas.openxmlformats.org/officeDocument/2006/relationships/ctrlProp" Target="../ctrlProps/ctrlProp360.xml"/><Relationship Id="rId384" Type="http://schemas.openxmlformats.org/officeDocument/2006/relationships/ctrlProp" Target="../ctrlProps/ctrlProp381.xml"/><Relationship Id="rId419" Type="http://schemas.openxmlformats.org/officeDocument/2006/relationships/ctrlProp" Target="../ctrlProps/ctrlProp416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430" Type="http://schemas.openxmlformats.org/officeDocument/2006/relationships/ctrlProp" Target="../ctrlProps/ctrlProp427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374" Type="http://schemas.openxmlformats.org/officeDocument/2006/relationships/ctrlProp" Target="../ctrlProps/ctrlProp371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420" Type="http://schemas.openxmlformats.org/officeDocument/2006/relationships/ctrlProp" Target="../ctrlProps/ctrlProp417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31" Type="http://schemas.openxmlformats.org/officeDocument/2006/relationships/ctrlProp" Target="../ctrlProps/ctrlProp428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96" Type="http://schemas.openxmlformats.org/officeDocument/2006/relationships/ctrlProp" Target="../ctrlProps/ctrlProp393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400" Type="http://schemas.openxmlformats.org/officeDocument/2006/relationships/ctrlProp" Target="../ctrlProps/ctrlProp397.xml"/><Relationship Id="rId421" Type="http://schemas.openxmlformats.org/officeDocument/2006/relationships/ctrlProp" Target="../ctrlProps/ctrlProp418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386" Type="http://schemas.openxmlformats.org/officeDocument/2006/relationships/ctrlProp" Target="../ctrlProps/ctrlProp383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32" Type="http://schemas.openxmlformats.org/officeDocument/2006/relationships/ctrlProp" Target="../ctrlProps/ctrlProp429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397" Type="http://schemas.openxmlformats.org/officeDocument/2006/relationships/ctrlProp" Target="../ctrlProps/ctrlProp394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22" Type="http://schemas.openxmlformats.org/officeDocument/2006/relationships/ctrlProp" Target="../ctrlProps/ctrlProp419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240" Type="http://schemas.openxmlformats.org/officeDocument/2006/relationships/ctrlProp" Target="../ctrlProps/ctrlProp237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251" Type="http://schemas.openxmlformats.org/officeDocument/2006/relationships/ctrlProp" Target="../ctrlProps/ctrlProp248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220" Type="http://schemas.openxmlformats.org/officeDocument/2006/relationships/ctrlProp" Target="../ctrlProps/ctrlProp217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427" Type="http://schemas.openxmlformats.org/officeDocument/2006/relationships/ctrlProp" Target="../ctrlProps/ctrlProp424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543.xml"/><Relationship Id="rId299" Type="http://schemas.openxmlformats.org/officeDocument/2006/relationships/ctrlProp" Target="../ctrlProps/ctrlProp725.xml"/><Relationship Id="rId21" Type="http://schemas.openxmlformats.org/officeDocument/2006/relationships/ctrlProp" Target="../ctrlProps/ctrlProp447.xml"/><Relationship Id="rId63" Type="http://schemas.openxmlformats.org/officeDocument/2006/relationships/ctrlProp" Target="../ctrlProps/ctrlProp489.xml"/><Relationship Id="rId159" Type="http://schemas.openxmlformats.org/officeDocument/2006/relationships/ctrlProp" Target="../ctrlProps/ctrlProp585.xml"/><Relationship Id="rId170" Type="http://schemas.openxmlformats.org/officeDocument/2006/relationships/ctrlProp" Target="../ctrlProps/ctrlProp596.xml"/><Relationship Id="rId226" Type="http://schemas.openxmlformats.org/officeDocument/2006/relationships/ctrlProp" Target="../ctrlProps/ctrlProp652.xml"/><Relationship Id="rId268" Type="http://schemas.openxmlformats.org/officeDocument/2006/relationships/ctrlProp" Target="../ctrlProps/ctrlProp694.xml"/><Relationship Id="rId32" Type="http://schemas.openxmlformats.org/officeDocument/2006/relationships/ctrlProp" Target="../ctrlProps/ctrlProp458.xml"/><Relationship Id="rId74" Type="http://schemas.openxmlformats.org/officeDocument/2006/relationships/ctrlProp" Target="../ctrlProps/ctrlProp500.xml"/><Relationship Id="rId128" Type="http://schemas.openxmlformats.org/officeDocument/2006/relationships/ctrlProp" Target="../ctrlProps/ctrlProp554.xml"/><Relationship Id="rId5" Type="http://schemas.openxmlformats.org/officeDocument/2006/relationships/ctrlProp" Target="../ctrlProps/ctrlProp431.xml"/><Relationship Id="rId181" Type="http://schemas.openxmlformats.org/officeDocument/2006/relationships/ctrlProp" Target="../ctrlProps/ctrlProp607.xml"/><Relationship Id="rId237" Type="http://schemas.openxmlformats.org/officeDocument/2006/relationships/ctrlProp" Target="../ctrlProps/ctrlProp663.xml"/><Relationship Id="rId279" Type="http://schemas.openxmlformats.org/officeDocument/2006/relationships/ctrlProp" Target="../ctrlProps/ctrlProp705.xml"/><Relationship Id="rId43" Type="http://schemas.openxmlformats.org/officeDocument/2006/relationships/ctrlProp" Target="../ctrlProps/ctrlProp469.xml"/><Relationship Id="rId139" Type="http://schemas.openxmlformats.org/officeDocument/2006/relationships/ctrlProp" Target="../ctrlProps/ctrlProp565.xml"/><Relationship Id="rId290" Type="http://schemas.openxmlformats.org/officeDocument/2006/relationships/ctrlProp" Target="../ctrlProps/ctrlProp716.xml"/><Relationship Id="rId304" Type="http://schemas.openxmlformats.org/officeDocument/2006/relationships/ctrlProp" Target="../ctrlProps/ctrlProp730.xml"/><Relationship Id="rId85" Type="http://schemas.openxmlformats.org/officeDocument/2006/relationships/ctrlProp" Target="../ctrlProps/ctrlProp511.xml"/><Relationship Id="rId150" Type="http://schemas.openxmlformats.org/officeDocument/2006/relationships/ctrlProp" Target="../ctrlProps/ctrlProp576.xml"/><Relationship Id="rId192" Type="http://schemas.openxmlformats.org/officeDocument/2006/relationships/ctrlProp" Target="../ctrlProps/ctrlProp618.xml"/><Relationship Id="rId206" Type="http://schemas.openxmlformats.org/officeDocument/2006/relationships/ctrlProp" Target="../ctrlProps/ctrlProp632.xml"/><Relationship Id="rId248" Type="http://schemas.openxmlformats.org/officeDocument/2006/relationships/ctrlProp" Target="../ctrlProps/ctrlProp674.xml"/><Relationship Id="rId12" Type="http://schemas.openxmlformats.org/officeDocument/2006/relationships/ctrlProp" Target="../ctrlProps/ctrlProp438.xml"/><Relationship Id="rId108" Type="http://schemas.openxmlformats.org/officeDocument/2006/relationships/ctrlProp" Target="../ctrlProps/ctrlProp534.xml"/><Relationship Id="rId315" Type="http://schemas.openxmlformats.org/officeDocument/2006/relationships/ctrlProp" Target="../ctrlProps/ctrlProp741.xml"/><Relationship Id="rId54" Type="http://schemas.openxmlformats.org/officeDocument/2006/relationships/ctrlProp" Target="../ctrlProps/ctrlProp480.xml"/><Relationship Id="rId96" Type="http://schemas.openxmlformats.org/officeDocument/2006/relationships/ctrlProp" Target="../ctrlProps/ctrlProp522.xml"/><Relationship Id="rId161" Type="http://schemas.openxmlformats.org/officeDocument/2006/relationships/ctrlProp" Target="../ctrlProps/ctrlProp587.xml"/><Relationship Id="rId217" Type="http://schemas.openxmlformats.org/officeDocument/2006/relationships/ctrlProp" Target="../ctrlProps/ctrlProp643.xml"/><Relationship Id="rId259" Type="http://schemas.openxmlformats.org/officeDocument/2006/relationships/ctrlProp" Target="../ctrlProps/ctrlProp685.xml"/><Relationship Id="rId23" Type="http://schemas.openxmlformats.org/officeDocument/2006/relationships/ctrlProp" Target="../ctrlProps/ctrlProp449.xml"/><Relationship Id="rId119" Type="http://schemas.openxmlformats.org/officeDocument/2006/relationships/ctrlProp" Target="../ctrlProps/ctrlProp545.xml"/><Relationship Id="rId270" Type="http://schemas.openxmlformats.org/officeDocument/2006/relationships/ctrlProp" Target="../ctrlProps/ctrlProp696.xml"/><Relationship Id="rId65" Type="http://schemas.openxmlformats.org/officeDocument/2006/relationships/ctrlProp" Target="../ctrlProps/ctrlProp491.xml"/><Relationship Id="rId130" Type="http://schemas.openxmlformats.org/officeDocument/2006/relationships/ctrlProp" Target="../ctrlProps/ctrlProp556.xml"/><Relationship Id="rId172" Type="http://schemas.openxmlformats.org/officeDocument/2006/relationships/ctrlProp" Target="../ctrlProps/ctrlProp598.xml"/><Relationship Id="rId228" Type="http://schemas.openxmlformats.org/officeDocument/2006/relationships/ctrlProp" Target="../ctrlProps/ctrlProp654.xml"/><Relationship Id="rId281" Type="http://schemas.openxmlformats.org/officeDocument/2006/relationships/ctrlProp" Target="../ctrlProps/ctrlProp707.xml"/><Relationship Id="rId34" Type="http://schemas.openxmlformats.org/officeDocument/2006/relationships/ctrlProp" Target="../ctrlProps/ctrlProp460.xml"/><Relationship Id="rId55" Type="http://schemas.openxmlformats.org/officeDocument/2006/relationships/ctrlProp" Target="../ctrlProps/ctrlProp481.xml"/><Relationship Id="rId76" Type="http://schemas.openxmlformats.org/officeDocument/2006/relationships/ctrlProp" Target="../ctrlProps/ctrlProp502.xml"/><Relationship Id="rId97" Type="http://schemas.openxmlformats.org/officeDocument/2006/relationships/ctrlProp" Target="../ctrlProps/ctrlProp523.xml"/><Relationship Id="rId120" Type="http://schemas.openxmlformats.org/officeDocument/2006/relationships/ctrlProp" Target="../ctrlProps/ctrlProp546.xml"/><Relationship Id="rId141" Type="http://schemas.openxmlformats.org/officeDocument/2006/relationships/ctrlProp" Target="../ctrlProps/ctrlProp567.xml"/><Relationship Id="rId7" Type="http://schemas.openxmlformats.org/officeDocument/2006/relationships/ctrlProp" Target="../ctrlProps/ctrlProp433.xml"/><Relationship Id="rId162" Type="http://schemas.openxmlformats.org/officeDocument/2006/relationships/ctrlProp" Target="../ctrlProps/ctrlProp588.xml"/><Relationship Id="rId183" Type="http://schemas.openxmlformats.org/officeDocument/2006/relationships/ctrlProp" Target="../ctrlProps/ctrlProp609.xml"/><Relationship Id="rId218" Type="http://schemas.openxmlformats.org/officeDocument/2006/relationships/ctrlProp" Target="../ctrlProps/ctrlProp644.xml"/><Relationship Id="rId239" Type="http://schemas.openxmlformats.org/officeDocument/2006/relationships/ctrlProp" Target="../ctrlProps/ctrlProp665.xml"/><Relationship Id="rId250" Type="http://schemas.openxmlformats.org/officeDocument/2006/relationships/ctrlProp" Target="../ctrlProps/ctrlProp676.xml"/><Relationship Id="rId271" Type="http://schemas.openxmlformats.org/officeDocument/2006/relationships/ctrlProp" Target="../ctrlProps/ctrlProp697.xml"/><Relationship Id="rId292" Type="http://schemas.openxmlformats.org/officeDocument/2006/relationships/ctrlProp" Target="../ctrlProps/ctrlProp718.xml"/><Relationship Id="rId306" Type="http://schemas.openxmlformats.org/officeDocument/2006/relationships/ctrlProp" Target="../ctrlProps/ctrlProp732.xml"/><Relationship Id="rId24" Type="http://schemas.openxmlformats.org/officeDocument/2006/relationships/ctrlProp" Target="../ctrlProps/ctrlProp450.xml"/><Relationship Id="rId45" Type="http://schemas.openxmlformats.org/officeDocument/2006/relationships/ctrlProp" Target="../ctrlProps/ctrlProp471.xml"/><Relationship Id="rId66" Type="http://schemas.openxmlformats.org/officeDocument/2006/relationships/ctrlProp" Target="../ctrlProps/ctrlProp492.xml"/><Relationship Id="rId87" Type="http://schemas.openxmlformats.org/officeDocument/2006/relationships/ctrlProp" Target="../ctrlProps/ctrlProp513.xml"/><Relationship Id="rId110" Type="http://schemas.openxmlformats.org/officeDocument/2006/relationships/ctrlProp" Target="../ctrlProps/ctrlProp536.xml"/><Relationship Id="rId131" Type="http://schemas.openxmlformats.org/officeDocument/2006/relationships/ctrlProp" Target="../ctrlProps/ctrlProp557.xml"/><Relationship Id="rId152" Type="http://schemas.openxmlformats.org/officeDocument/2006/relationships/ctrlProp" Target="../ctrlProps/ctrlProp578.xml"/><Relationship Id="rId173" Type="http://schemas.openxmlformats.org/officeDocument/2006/relationships/ctrlProp" Target="../ctrlProps/ctrlProp599.xml"/><Relationship Id="rId194" Type="http://schemas.openxmlformats.org/officeDocument/2006/relationships/ctrlProp" Target="../ctrlProps/ctrlProp620.xml"/><Relationship Id="rId208" Type="http://schemas.openxmlformats.org/officeDocument/2006/relationships/ctrlProp" Target="../ctrlProps/ctrlProp634.xml"/><Relationship Id="rId229" Type="http://schemas.openxmlformats.org/officeDocument/2006/relationships/ctrlProp" Target="../ctrlProps/ctrlProp655.xml"/><Relationship Id="rId240" Type="http://schemas.openxmlformats.org/officeDocument/2006/relationships/ctrlProp" Target="../ctrlProps/ctrlProp666.xml"/><Relationship Id="rId261" Type="http://schemas.openxmlformats.org/officeDocument/2006/relationships/ctrlProp" Target="../ctrlProps/ctrlProp687.xml"/><Relationship Id="rId14" Type="http://schemas.openxmlformats.org/officeDocument/2006/relationships/ctrlProp" Target="../ctrlProps/ctrlProp440.xml"/><Relationship Id="rId35" Type="http://schemas.openxmlformats.org/officeDocument/2006/relationships/ctrlProp" Target="../ctrlProps/ctrlProp461.xml"/><Relationship Id="rId56" Type="http://schemas.openxmlformats.org/officeDocument/2006/relationships/ctrlProp" Target="../ctrlProps/ctrlProp482.xml"/><Relationship Id="rId77" Type="http://schemas.openxmlformats.org/officeDocument/2006/relationships/ctrlProp" Target="../ctrlProps/ctrlProp503.xml"/><Relationship Id="rId100" Type="http://schemas.openxmlformats.org/officeDocument/2006/relationships/ctrlProp" Target="../ctrlProps/ctrlProp526.xml"/><Relationship Id="rId282" Type="http://schemas.openxmlformats.org/officeDocument/2006/relationships/ctrlProp" Target="../ctrlProps/ctrlProp708.xml"/><Relationship Id="rId317" Type="http://schemas.openxmlformats.org/officeDocument/2006/relationships/ctrlProp" Target="../ctrlProps/ctrlProp743.xml"/><Relationship Id="rId8" Type="http://schemas.openxmlformats.org/officeDocument/2006/relationships/ctrlProp" Target="../ctrlProps/ctrlProp434.xml"/><Relationship Id="rId98" Type="http://schemas.openxmlformats.org/officeDocument/2006/relationships/ctrlProp" Target="../ctrlProps/ctrlProp524.xml"/><Relationship Id="rId121" Type="http://schemas.openxmlformats.org/officeDocument/2006/relationships/ctrlProp" Target="../ctrlProps/ctrlProp547.xml"/><Relationship Id="rId142" Type="http://schemas.openxmlformats.org/officeDocument/2006/relationships/ctrlProp" Target="../ctrlProps/ctrlProp568.xml"/><Relationship Id="rId163" Type="http://schemas.openxmlformats.org/officeDocument/2006/relationships/ctrlProp" Target="../ctrlProps/ctrlProp589.xml"/><Relationship Id="rId184" Type="http://schemas.openxmlformats.org/officeDocument/2006/relationships/ctrlProp" Target="../ctrlProps/ctrlProp610.xml"/><Relationship Id="rId219" Type="http://schemas.openxmlformats.org/officeDocument/2006/relationships/ctrlProp" Target="../ctrlProps/ctrlProp645.xml"/><Relationship Id="rId230" Type="http://schemas.openxmlformats.org/officeDocument/2006/relationships/ctrlProp" Target="../ctrlProps/ctrlProp656.xml"/><Relationship Id="rId251" Type="http://schemas.openxmlformats.org/officeDocument/2006/relationships/ctrlProp" Target="../ctrlProps/ctrlProp677.xml"/><Relationship Id="rId25" Type="http://schemas.openxmlformats.org/officeDocument/2006/relationships/ctrlProp" Target="../ctrlProps/ctrlProp451.xml"/><Relationship Id="rId46" Type="http://schemas.openxmlformats.org/officeDocument/2006/relationships/ctrlProp" Target="../ctrlProps/ctrlProp472.xml"/><Relationship Id="rId67" Type="http://schemas.openxmlformats.org/officeDocument/2006/relationships/ctrlProp" Target="../ctrlProps/ctrlProp493.xml"/><Relationship Id="rId272" Type="http://schemas.openxmlformats.org/officeDocument/2006/relationships/ctrlProp" Target="../ctrlProps/ctrlProp698.xml"/><Relationship Id="rId293" Type="http://schemas.openxmlformats.org/officeDocument/2006/relationships/ctrlProp" Target="../ctrlProps/ctrlProp719.xml"/><Relationship Id="rId307" Type="http://schemas.openxmlformats.org/officeDocument/2006/relationships/ctrlProp" Target="../ctrlProps/ctrlProp733.xml"/><Relationship Id="rId88" Type="http://schemas.openxmlformats.org/officeDocument/2006/relationships/ctrlProp" Target="../ctrlProps/ctrlProp514.xml"/><Relationship Id="rId111" Type="http://schemas.openxmlformats.org/officeDocument/2006/relationships/ctrlProp" Target="../ctrlProps/ctrlProp537.xml"/><Relationship Id="rId132" Type="http://schemas.openxmlformats.org/officeDocument/2006/relationships/ctrlProp" Target="../ctrlProps/ctrlProp558.xml"/><Relationship Id="rId153" Type="http://schemas.openxmlformats.org/officeDocument/2006/relationships/ctrlProp" Target="../ctrlProps/ctrlProp579.xml"/><Relationship Id="rId174" Type="http://schemas.openxmlformats.org/officeDocument/2006/relationships/ctrlProp" Target="../ctrlProps/ctrlProp600.xml"/><Relationship Id="rId195" Type="http://schemas.openxmlformats.org/officeDocument/2006/relationships/ctrlProp" Target="../ctrlProps/ctrlProp621.xml"/><Relationship Id="rId209" Type="http://schemas.openxmlformats.org/officeDocument/2006/relationships/ctrlProp" Target="../ctrlProps/ctrlProp635.xml"/><Relationship Id="rId220" Type="http://schemas.openxmlformats.org/officeDocument/2006/relationships/ctrlProp" Target="../ctrlProps/ctrlProp646.xml"/><Relationship Id="rId241" Type="http://schemas.openxmlformats.org/officeDocument/2006/relationships/ctrlProp" Target="../ctrlProps/ctrlProp667.xml"/><Relationship Id="rId15" Type="http://schemas.openxmlformats.org/officeDocument/2006/relationships/ctrlProp" Target="../ctrlProps/ctrlProp441.xml"/><Relationship Id="rId36" Type="http://schemas.openxmlformats.org/officeDocument/2006/relationships/ctrlProp" Target="../ctrlProps/ctrlProp462.xml"/><Relationship Id="rId57" Type="http://schemas.openxmlformats.org/officeDocument/2006/relationships/ctrlProp" Target="../ctrlProps/ctrlProp483.xml"/><Relationship Id="rId262" Type="http://schemas.openxmlformats.org/officeDocument/2006/relationships/ctrlProp" Target="../ctrlProps/ctrlProp688.xml"/><Relationship Id="rId283" Type="http://schemas.openxmlformats.org/officeDocument/2006/relationships/ctrlProp" Target="../ctrlProps/ctrlProp709.xml"/><Relationship Id="rId318" Type="http://schemas.openxmlformats.org/officeDocument/2006/relationships/ctrlProp" Target="../ctrlProps/ctrlProp744.xml"/><Relationship Id="rId78" Type="http://schemas.openxmlformats.org/officeDocument/2006/relationships/ctrlProp" Target="../ctrlProps/ctrlProp504.xml"/><Relationship Id="rId99" Type="http://schemas.openxmlformats.org/officeDocument/2006/relationships/ctrlProp" Target="../ctrlProps/ctrlProp525.xml"/><Relationship Id="rId101" Type="http://schemas.openxmlformats.org/officeDocument/2006/relationships/ctrlProp" Target="../ctrlProps/ctrlProp527.xml"/><Relationship Id="rId122" Type="http://schemas.openxmlformats.org/officeDocument/2006/relationships/ctrlProp" Target="../ctrlProps/ctrlProp548.xml"/><Relationship Id="rId143" Type="http://schemas.openxmlformats.org/officeDocument/2006/relationships/ctrlProp" Target="../ctrlProps/ctrlProp569.xml"/><Relationship Id="rId164" Type="http://schemas.openxmlformats.org/officeDocument/2006/relationships/ctrlProp" Target="../ctrlProps/ctrlProp590.xml"/><Relationship Id="rId185" Type="http://schemas.openxmlformats.org/officeDocument/2006/relationships/ctrlProp" Target="../ctrlProps/ctrlProp611.xml"/><Relationship Id="rId9" Type="http://schemas.openxmlformats.org/officeDocument/2006/relationships/ctrlProp" Target="../ctrlProps/ctrlProp435.xml"/><Relationship Id="rId210" Type="http://schemas.openxmlformats.org/officeDocument/2006/relationships/ctrlProp" Target="../ctrlProps/ctrlProp636.xml"/><Relationship Id="rId26" Type="http://schemas.openxmlformats.org/officeDocument/2006/relationships/ctrlProp" Target="../ctrlProps/ctrlProp452.xml"/><Relationship Id="rId231" Type="http://schemas.openxmlformats.org/officeDocument/2006/relationships/ctrlProp" Target="../ctrlProps/ctrlProp657.xml"/><Relationship Id="rId252" Type="http://schemas.openxmlformats.org/officeDocument/2006/relationships/ctrlProp" Target="../ctrlProps/ctrlProp678.xml"/><Relationship Id="rId273" Type="http://schemas.openxmlformats.org/officeDocument/2006/relationships/ctrlProp" Target="../ctrlProps/ctrlProp699.xml"/><Relationship Id="rId294" Type="http://schemas.openxmlformats.org/officeDocument/2006/relationships/ctrlProp" Target="../ctrlProps/ctrlProp720.xml"/><Relationship Id="rId308" Type="http://schemas.openxmlformats.org/officeDocument/2006/relationships/ctrlProp" Target="../ctrlProps/ctrlProp734.xml"/><Relationship Id="rId47" Type="http://schemas.openxmlformats.org/officeDocument/2006/relationships/ctrlProp" Target="../ctrlProps/ctrlProp473.xml"/><Relationship Id="rId68" Type="http://schemas.openxmlformats.org/officeDocument/2006/relationships/ctrlProp" Target="../ctrlProps/ctrlProp494.xml"/><Relationship Id="rId89" Type="http://schemas.openxmlformats.org/officeDocument/2006/relationships/ctrlProp" Target="../ctrlProps/ctrlProp515.xml"/><Relationship Id="rId112" Type="http://schemas.openxmlformats.org/officeDocument/2006/relationships/ctrlProp" Target="../ctrlProps/ctrlProp538.xml"/><Relationship Id="rId133" Type="http://schemas.openxmlformats.org/officeDocument/2006/relationships/ctrlProp" Target="../ctrlProps/ctrlProp559.xml"/><Relationship Id="rId154" Type="http://schemas.openxmlformats.org/officeDocument/2006/relationships/ctrlProp" Target="../ctrlProps/ctrlProp580.xml"/><Relationship Id="rId175" Type="http://schemas.openxmlformats.org/officeDocument/2006/relationships/ctrlProp" Target="../ctrlProps/ctrlProp601.xml"/><Relationship Id="rId196" Type="http://schemas.openxmlformats.org/officeDocument/2006/relationships/ctrlProp" Target="../ctrlProps/ctrlProp622.xml"/><Relationship Id="rId200" Type="http://schemas.openxmlformats.org/officeDocument/2006/relationships/ctrlProp" Target="../ctrlProps/ctrlProp626.xml"/><Relationship Id="rId16" Type="http://schemas.openxmlformats.org/officeDocument/2006/relationships/ctrlProp" Target="../ctrlProps/ctrlProp442.xml"/><Relationship Id="rId221" Type="http://schemas.openxmlformats.org/officeDocument/2006/relationships/ctrlProp" Target="../ctrlProps/ctrlProp647.xml"/><Relationship Id="rId242" Type="http://schemas.openxmlformats.org/officeDocument/2006/relationships/ctrlProp" Target="../ctrlProps/ctrlProp668.xml"/><Relationship Id="rId263" Type="http://schemas.openxmlformats.org/officeDocument/2006/relationships/ctrlProp" Target="../ctrlProps/ctrlProp689.xml"/><Relationship Id="rId284" Type="http://schemas.openxmlformats.org/officeDocument/2006/relationships/ctrlProp" Target="../ctrlProps/ctrlProp710.xml"/><Relationship Id="rId319" Type="http://schemas.openxmlformats.org/officeDocument/2006/relationships/ctrlProp" Target="../ctrlProps/ctrlProp745.xml"/><Relationship Id="rId37" Type="http://schemas.openxmlformats.org/officeDocument/2006/relationships/ctrlProp" Target="../ctrlProps/ctrlProp463.xml"/><Relationship Id="rId58" Type="http://schemas.openxmlformats.org/officeDocument/2006/relationships/ctrlProp" Target="../ctrlProps/ctrlProp484.xml"/><Relationship Id="rId79" Type="http://schemas.openxmlformats.org/officeDocument/2006/relationships/ctrlProp" Target="../ctrlProps/ctrlProp505.xml"/><Relationship Id="rId102" Type="http://schemas.openxmlformats.org/officeDocument/2006/relationships/ctrlProp" Target="../ctrlProps/ctrlProp528.xml"/><Relationship Id="rId123" Type="http://schemas.openxmlformats.org/officeDocument/2006/relationships/ctrlProp" Target="../ctrlProps/ctrlProp549.xml"/><Relationship Id="rId144" Type="http://schemas.openxmlformats.org/officeDocument/2006/relationships/ctrlProp" Target="../ctrlProps/ctrlProp570.xml"/><Relationship Id="rId90" Type="http://schemas.openxmlformats.org/officeDocument/2006/relationships/ctrlProp" Target="../ctrlProps/ctrlProp516.xml"/><Relationship Id="rId165" Type="http://schemas.openxmlformats.org/officeDocument/2006/relationships/ctrlProp" Target="../ctrlProps/ctrlProp591.xml"/><Relationship Id="rId186" Type="http://schemas.openxmlformats.org/officeDocument/2006/relationships/ctrlProp" Target="../ctrlProps/ctrlProp612.xml"/><Relationship Id="rId211" Type="http://schemas.openxmlformats.org/officeDocument/2006/relationships/ctrlProp" Target="../ctrlProps/ctrlProp637.xml"/><Relationship Id="rId232" Type="http://schemas.openxmlformats.org/officeDocument/2006/relationships/ctrlProp" Target="../ctrlProps/ctrlProp658.xml"/><Relationship Id="rId253" Type="http://schemas.openxmlformats.org/officeDocument/2006/relationships/ctrlProp" Target="../ctrlProps/ctrlProp679.xml"/><Relationship Id="rId274" Type="http://schemas.openxmlformats.org/officeDocument/2006/relationships/ctrlProp" Target="../ctrlProps/ctrlProp700.xml"/><Relationship Id="rId295" Type="http://schemas.openxmlformats.org/officeDocument/2006/relationships/ctrlProp" Target="../ctrlProps/ctrlProp721.xml"/><Relationship Id="rId309" Type="http://schemas.openxmlformats.org/officeDocument/2006/relationships/ctrlProp" Target="../ctrlProps/ctrlProp735.xml"/><Relationship Id="rId27" Type="http://schemas.openxmlformats.org/officeDocument/2006/relationships/ctrlProp" Target="../ctrlProps/ctrlProp453.xml"/><Relationship Id="rId48" Type="http://schemas.openxmlformats.org/officeDocument/2006/relationships/ctrlProp" Target="../ctrlProps/ctrlProp474.xml"/><Relationship Id="rId69" Type="http://schemas.openxmlformats.org/officeDocument/2006/relationships/ctrlProp" Target="../ctrlProps/ctrlProp495.xml"/><Relationship Id="rId113" Type="http://schemas.openxmlformats.org/officeDocument/2006/relationships/ctrlProp" Target="../ctrlProps/ctrlProp539.xml"/><Relationship Id="rId134" Type="http://schemas.openxmlformats.org/officeDocument/2006/relationships/ctrlProp" Target="../ctrlProps/ctrlProp560.xml"/><Relationship Id="rId320" Type="http://schemas.openxmlformats.org/officeDocument/2006/relationships/ctrlProp" Target="../ctrlProps/ctrlProp746.xml"/><Relationship Id="rId80" Type="http://schemas.openxmlformats.org/officeDocument/2006/relationships/ctrlProp" Target="../ctrlProps/ctrlProp506.xml"/><Relationship Id="rId155" Type="http://schemas.openxmlformats.org/officeDocument/2006/relationships/ctrlProp" Target="../ctrlProps/ctrlProp581.xml"/><Relationship Id="rId176" Type="http://schemas.openxmlformats.org/officeDocument/2006/relationships/ctrlProp" Target="../ctrlProps/ctrlProp602.xml"/><Relationship Id="rId197" Type="http://schemas.openxmlformats.org/officeDocument/2006/relationships/ctrlProp" Target="../ctrlProps/ctrlProp623.xml"/><Relationship Id="rId201" Type="http://schemas.openxmlformats.org/officeDocument/2006/relationships/ctrlProp" Target="../ctrlProps/ctrlProp627.xml"/><Relationship Id="rId222" Type="http://schemas.openxmlformats.org/officeDocument/2006/relationships/ctrlProp" Target="../ctrlProps/ctrlProp648.xml"/><Relationship Id="rId243" Type="http://schemas.openxmlformats.org/officeDocument/2006/relationships/ctrlProp" Target="../ctrlProps/ctrlProp669.xml"/><Relationship Id="rId264" Type="http://schemas.openxmlformats.org/officeDocument/2006/relationships/ctrlProp" Target="../ctrlProps/ctrlProp690.xml"/><Relationship Id="rId285" Type="http://schemas.openxmlformats.org/officeDocument/2006/relationships/ctrlProp" Target="../ctrlProps/ctrlProp711.xml"/><Relationship Id="rId17" Type="http://schemas.openxmlformats.org/officeDocument/2006/relationships/ctrlProp" Target="../ctrlProps/ctrlProp443.xml"/><Relationship Id="rId38" Type="http://schemas.openxmlformats.org/officeDocument/2006/relationships/ctrlProp" Target="../ctrlProps/ctrlProp464.xml"/><Relationship Id="rId59" Type="http://schemas.openxmlformats.org/officeDocument/2006/relationships/ctrlProp" Target="../ctrlProps/ctrlProp485.xml"/><Relationship Id="rId103" Type="http://schemas.openxmlformats.org/officeDocument/2006/relationships/ctrlProp" Target="../ctrlProps/ctrlProp529.xml"/><Relationship Id="rId124" Type="http://schemas.openxmlformats.org/officeDocument/2006/relationships/ctrlProp" Target="../ctrlProps/ctrlProp550.xml"/><Relationship Id="rId310" Type="http://schemas.openxmlformats.org/officeDocument/2006/relationships/ctrlProp" Target="../ctrlProps/ctrlProp736.xml"/><Relationship Id="rId70" Type="http://schemas.openxmlformats.org/officeDocument/2006/relationships/ctrlProp" Target="../ctrlProps/ctrlProp496.xml"/><Relationship Id="rId91" Type="http://schemas.openxmlformats.org/officeDocument/2006/relationships/ctrlProp" Target="../ctrlProps/ctrlProp517.xml"/><Relationship Id="rId145" Type="http://schemas.openxmlformats.org/officeDocument/2006/relationships/ctrlProp" Target="../ctrlProps/ctrlProp571.xml"/><Relationship Id="rId166" Type="http://schemas.openxmlformats.org/officeDocument/2006/relationships/ctrlProp" Target="../ctrlProps/ctrlProp592.xml"/><Relationship Id="rId187" Type="http://schemas.openxmlformats.org/officeDocument/2006/relationships/ctrlProp" Target="../ctrlProps/ctrlProp613.xml"/><Relationship Id="rId1" Type="http://schemas.openxmlformats.org/officeDocument/2006/relationships/printerSettings" Target="../printerSettings/printerSettings3.bin"/><Relationship Id="rId212" Type="http://schemas.openxmlformats.org/officeDocument/2006/relationships/ctrlProp" Target="../ctrlProps/ctrlProp638.xml"/><Relationship Id="rId233" Type="http://schemas.openxmlformats.org/officeDocument/2006/relationships/ctrlProp" Target="../ctrlProps/ctrlProp659.xml"/><Relationship Id="rId254" Type="http://schemas.openxmlformats.org/officeDocument/2006/relationships/ctrlProp" Target="../ctrlProps/ctrlProp680.xml"/><Relationship Id="rId28" Type="http://schemas.openxmlformats.org/officeDocument/2006/relationships/ctrlProp" Target="../ctrlProps/ctrlProp454.xml"/><Relationship Id="rId49" Type="http://schemas.openxmlformats.org/officeDocument/2006/relationships/ctrlProp" Target="../ctrlProps/ctrlProp475.xml"/><Relationship Id="rId114" Type="http://schemas.openxmlformats.org/officeDocument/2006/relationships/ctrlProp" Target="../ctrlProps/ctrlProp540.xml"/><Relationship Id="rId275" Type="http://schemas.openxmlformats.org/officeDocument/2006/relationships/ctrlProp" Target="../ctrlProps/ctrlProp701.xml"/><Relationship Id="rId296" Type="http://schemas.openxmlformats.org/officeDocument/2006/relationships/ctrlProp" Target="../ctrlProps/ctrlProp722.xml"/><Relationship Id="rId300" Type="http://schemas.openxmlformats.org/officeDocument/2006/relationships/ctrlProp" Target="../ctrlProps/ctrlProp726.xml"/><Relationship Id="rId60" Type="http://schemas.openxmlformats.org/officeDocument/2006/relationships/ctrlProp" Target="../ctrlProps/ctrlProp486.xml"/><Relationship Id="rId81" Type="http://schemas.openxmlformats.org/officeDocument/2006/relationships/ctrlProp" Target="../ctrlProps/ctrlProp507.xml"/><Relationship Id="rId135" Type="http://schemas.openxmlformats.org/officeDocument/2006/relationships/ctrlProp" Target="../ctrlProps/ctrlProp561.xml"/><Relationship Id="rId156" Type="http://schemas.openxmlformats.org/officeDocument/2006/relationships/ctrlProp" Target="../ctrlProps/ctrlProp582.xml"/><Relationship Id="rId177" Type="http://schemas.openxmlformats.org/officeDocument/2006/relationships/ctrlProp" Target="../ctrlProps/ctrlProp603.xml"/><Relationship Id="rId198" Type="http://schemas.openxmlformats.org/officeDocument/2006/relationships/ctrlProp" Target="../ctrlProps/ctrlProp624.xml"/><Relationship Id="rId321" Type="http://schemas.openxmlformats.org/officeDocument/2006/relationships/ctrlProp" Target="../ctrlProps/ctrlProp747.xml"/><Relationship Id="rId202" Type="http://schemas.openxmlformats.org/officeDocument/2006/relationships/ctrlProp" Target="../ctrlProps/ctrlProp628.xml"/><Relationship Id="rId223" Type="http://schemas.openxmlformats.org/officeDocument/2006/relationships/ctrlProp" Target="../ctrlProps/ctrlProp649.xml"/><Relationship Id="rId244" Type="http://schemas.openxmlformats.org/officeDocument/2006/relationships/ctrlProp" Target="../ctrlProps/ctrlProp670.xml"/><Relationship Id="rId18" Type="http://schemas.openxmlformats.org/officeDocument/2006/relationships/ctrlProp" Target="../ctrlProps/ctrlProp444.xml"/><Relationship Id="rId39" Type="http://schemas.openxmlformats.org/officeDocument/2006/relationships/ctrlProp" Target="../ctrlProps/ctrlProp465.xml"/><Relationship Id="rId265" Type="http://schemas.openxmlformats.org/officeDocument/2006/relationships/ctrlProp" Target="../ctrlProps/ctrlProp691.xml"/><Relationship Id="rId286" Type="http://schemas.openxmlformats.org/officeDocument/2006/relationships/ctrlProp" Target="../ctrlProps/ctrlProp712.xml"/><Relationship Id="rId50" Type="http://schemas.openxmlformats.org/officeDocument/2006/relationships/ctrlProp" Target="../ctrlProps/ctrlProp476.xml"/><Relationship Id="rId104" Type="http://schemas.openxmlformats.org/officeDocument/2006/relationships/ctrlProp" Target="../ctrlProps/ctrlProp530.xml"/><Relationship Id="rId125" Type="http://schemas.openxmlformats.org/officeDocument/2006/relationships/ctrlProp" Target="../ctrlProps/ctrlProp551.xml"/><Relationship Id="rId146" Type="http://schemas.openxmlformats.org/officeDocument/2006/relationships/ctrlProp" Target="../ctrlProps/ctrlProp572.xml"/><Relationship Id="rId167" Type="http://schemas.openxmlformats.org/officeDocument/2006/relationships/ctrlProp" Target="../ctrlProps/ctrlProp593.xml"/><Relationship Id="rId188" Type="http://schemas.openxmlformats.org/officeDocument/2006/relationships/ctrlProp" Target="../ctrlProps/ctrlProp614.xml"/><Relationship Id="rId311" Type="http://schemas.openxmlformats.org/officeDocument/2006/relationships/ctrlProp" Target="../ctrlProps/ctrlProp737.xml"/><Relationship Id="rId71" Type="http://schemas.openxmlformats.org/officeDocument/2006/relationships/ctrlProp" Target="../ctrlProps/ctrlProp497.xml"/><Relationship Id="rId92" Type="http://schemas.openxmlformats.org/officeDocument/2006/relationships/ctrlProp" Target="../ctrlProps/ctrlProp518.xml"/><Relationship Id="rId213" Type="http://schemas.openxmlformats.org/officeDocument/2006/relationships/ctrlProp" Target="../ctrlProps/ctrlProp639.xml"/><Relationship Id="rId234" Type="http://schemas.openxmlformats.org/officeDocument/2006/relationships/ctrlProp" Target="../ctrlProps/ctrlProp660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455.xml"/><Relationship Id="rId255" Type="http://schemas.openxmlformats.org/officeDocument/2006/relationships/ctrlProp" Target="../ctrlProps/ctrlProp681.xml"/><Relationship Id="rId276" Type="http://schemas.openxmlformats.org/officeDocument/2006/relationships/ctrlProp" Target="../ctrlProps/ctrlProp702.xml"/><Relationship Id="rId297" Type="http://schemas.openxmlformats.org/officeDocument/2006/relationships/ctrlProp" Target="../ctrlProps/ctrlProp723.xml"/><Relationship Id="rId40" Type="http://schemas.openxmlformats.org/officeDocument/2006/relationships/ctrlProp" Target="../ctrlProps/ctrlProp466.xml"/><Relationship Id="rId115" Type="http://schemas.openxmlformats.org/officeDocument/2006/relationships/ctrlProp" Target="../ctrlProps/ctrlProp541.xml"/><Relationship Id="rId136" Type="http://schemas.openxmlformats.org/officeDocument/2006/relationships/ctrlProp" Target="../ctrlProps/ctrlProp562.xml"/><Relationship Id="rId157" Type="http://schemas.openxmlformats.org/officeDocument/2006/relationships/ctrlProp" Target="../ctrlProps/ctrlProp583.xml"/><Relationship Id="rId178" Type="http://schemas.openxmlformats.org/officeDocument/2006/relationships/ctrlProp" Target="../ctrlProps/ctrlProp604.xml"/><Relationship Id="rId301" Type="http://schemas.openxmlformats.org/officeDocument/2006/relationships/ctrlProp" Target="../ctrlProps/ctrlProp727.xml"/><Relationship Id="rId322" Type="http://schemas.openxmlformats.org/officeDocument/2006/relationships/ctrlProp" Target="../ctrlProps/ctrlProp748.xml"/><Relationship Id="rId61" Type="http://schemas.openxmlformats.org/officeDocument/2006/relationships/ctrlProp" Target="../ctrlProps/ctrlProp487.xml"/><Relationship Id="rId82" Type="http://schemas.openxmlformats.org/officeDocument/2006/relationships/ctrlProp" Target="../ctrlProps/ctrlProp508.xml"/><Relationship Id="rId199" Type="http://schemas.openxmlformats.org/officeDocument/2006/relationships/ctrlProp" Target="../ctrlProps/ctrlProp625.xml"/><Relationship Id="rId203" Type="http://schemas.openxmlformats.org/officeDocument/2006/relationships/ctrlProp" Target="../ctrlProps/ctrlProp629.xml"/><Relationship Id="rId19" Type="http://schemas.openxmlformats.org/officeDocument/2006/relationships/ctrlProp" Target="../ctrlProps/ctrlProp445.xml"/><Relationship Id="rId224" Type="http://schemas.openxmlformats.org/officeDocument/2006/relationships/ctrlProp" Target="../ctrlProps/ctrlProp650.xml"/><Relationship Id="rId245" Type="http://schemas.openxmlformats.org/officeDocument/2006/relationships/ctrlProp" Target="../ctrlProps/ctrlProp671.xml"/><Relationship Id="rId266" Type="http://schemas.openxmlformats.org/officeDocument/2006/relationships/ctrlProp" Target="../ctrlProps/ctrlProp692.xml"/><Relationship Id="rId287" Type="http://schemas.openxmlformats.org/officeDocument/2006/relationships/ctrlProp" Target="../ctrlProps/ctrlProp713.xml"/><Relationship Id="rId30" Type="http://schemas.openxmlformats.org/officeDocument/2006/relationships/ctrlProp" Target="../ctrlProps/ctrlProp456.xml"/><Relationship Id="rId105" Type="http://schemas.openxmlformats.org/officeDocument/2006/relationships/ctrlProp" Target="../ctrlProps/ctrlProp531.xml"/><Relationship Id="rId126" Type="http://schemas.openxmlformats.org/officeDocument/2006/relationships/ctrlProp" Target="../ctrlProps/ctrlProp552.xml"/><Relationship Id="rId147" Type="http://schemas.openxmlformats.org/officeDocument/2006/relationships/ctrlProp" Target="../ctrlProps/ctrlProp573.xml"/><Relationship Id="rId168" Type="http://schemas.openxmlformats.org/officeDocument/2006/relationships/ctrlProp" Target="../ctrlProps/ctrlProp594.xml"/><Relationship Id="rId312" Type="http://schemas.openxmlformats.org/officeDocument/2006/relationships/ctrlProp" Target="../ctrlProps/ctrlProp738.xml"/><Relationship Id="rId51" Type="http://schemas.openxmlformats.org/officeDocument/2006/relationships/ctrlProp" Target="../ctrlProps/ctrlProp477.xml"/><Relationship Id="rId72" Type="http://schemas.openxmlformats.org/officeDocument/2006/relationships/ctrlProp" Target="../ctrlProps/ctrlProp498.xml"/><Relationship Id="rId93" Type="http://schemas.openxmlformats.org/officeDocument/2006/relationships/ctrlProp" Target="../ctrlProps/ctrlProp519.xml"/><Relationship Id="rId189" Type="http://schemas.openxmlformats.org/officeDocument/2006/relationships/ctrlProp" Target="../ctrlProps/ctrlProp615.xml"/><Relationship Id="rId3" Type="http://schemas.openxmlformats.org/officeDocument/2006/relationships/vmlDrawing" Target="../drawings/vmlDrawing2.vml"/><Relationship Id="rId214" Type="http://schemas.openxmlformats.org/officeDocument/2006/relationships/ctrlProp" Target="../ctrlProps/ctrlProp640.xml"/><Relationship Id="rId235" Type="http://schemas.openxmlformats.org/officeDocument/2006/relationships/ctrlProp" Target="../ctrlProps/ctrlProp661.xml"/><Relationship Id="rId256" Type="http://schemas.openxmlformats.org/officeDocument/2006/relationships/ctrlProp" Target="../ctrlProps/ctrlProp682.xml"/><Relationship Id="rId277" Type="http://schemas.openxmlformats.org/officeDocument/2006/relationships/ctrlProp" Target="../ctrlProps/ctrlProp703.xml"/><Relationship Id="rId298" Type="http://schemas.openxmlformats.org/officeDocument/2006/relationships/ctrlProp" Target="../ctrlProps/ctrlProp724.xml"/><Relationship Id="rId116" Type="http://schemas.openxmlformats.org/officeDocument/2006/relationships/ctrlProp" Target="../ctrlProps/ctrlProp542.xml"/><Relationship Id="rId137" Type="http://schemas.openxmlformats.org/officeDocument/2006/relationships/ctrlProp" Target="../ctrlProps/ctrlProp563.xml"/><Relationship Id="rId158" Type="http://schemas.openxmlformats.org/officeDocument/2006/relationships/ctrlProp" Target="../ctrlProps/ctrlProp584.xml"/><Relationship Id="rId302" Type="http://schemas.openxmlformats.org/officeDocument/2006/relationships/ctrlProp" Target="../ctrlProps/ctrlProp728.xml"/><Relationship Id="rId323" Type="http://schemas.openxmlformats.org/officeDocument/2006/relationships/ctrlProp" Target="../ctrlProps/ctrlProp749.xml"/><Relationship Id="rId20" Type="http://schemas.openxmlformats.org/officeDocument/2006/relationships/ctrlProp" Target="../ctrlProps/ctrlProp446.xml"/><Relationship Id="rId41" Type="http://schemas.openxmlformats.org/officeDocument/2006/relationships/ctrlProp" Target="../ctrlProps/ctrlProp467.xml"/><Relationship Id="rId62" Type="http://schemas.openxmlformats.org/officeDocument/2006/relationships/ctrlProp" Target="../ctrlProps/ctrlProp488.xml"/><Relationship Id="rId83" Type="http://schemas.openxmlformats.org/officeDocument/2006/relationships/ctrlProp" Target="../ctrlProps/ctrlProp509.xml"/><Relationship Id="rId179" Type="http://schemas.openxmlformats.org/officeDocument/2006/relationships/ctrlProp" Target="../ctrlProps/ctrlProp605.xml"/><Relationship Id="rId190" Type="http://schemas.openxmlformats.org/officeDocument/2006/relationships/ctrlProp" Target="../ctrlProps/ctrlProp616.xml"/><Relationship Id="rId204" Type="http://schemas.openxmlformats.org/officeDocument/2006/relationships/ctrlProp" Target="../ctrlProps/ctrlProp630.xml"/><Relationship Id="rId225" Type="http://schemas.openxmlformats.org/officeDocument/2006/relationships/ctrlProp" Target="../ctrlProps/ctrlProp651.xml"/><Relationship Id="rId246" Type="http://schemas.openxmlformats.org/officeDocument/2006/relationships/ctrlProp" Target="../ctrlProps/ctrlProp672.xml"/><Relationship Id="rId267" Type="http://schemas.openxmlformats.org/officeDocument/2006/relationships/ctrlProp" Target="../ctrlProps/ctrlProp693.xml"/><Relationship Id="rId288" Type="http://schemas.openxmlformats.org/officeDocument/2006/relationships/ctrlProp" Target="../ctrlProps/ctrlProp714.xml"/><Relationship Id="rId106" Type="http://schemas.openxmlformats.org/officeDocument/2006/relationships/ctrlProp" Target="../ctrlProps/ctrlProp532.xml"/><Relationship Id="rId127" Type="http://schemas.openxmlformats.org/officeDocument/2006/relationships/ctrlProp" Target="../ctrlProps/ctrlProp553.xml"/><Relationship Id="rId313" Type="http://schemas.openxmlformats.org/officeDocument/2006/relationships/ctrlProp" Target="../ctrlProps/ctrlProp739.xml"/><Relationship Id="rId10" Type="http://schemas.openxmlformats.org/officeDocument/2006/relationships/ctrlProp" Target="../ctrlProps/ctrlProp436.xml"/><Relationship Id="rId31" Type="http://schemas.openxmlformats.org/officeDocument/2006/relationships/ctrlProp" Target="../ctrlProps/ctrlProp457.xml"/><Relationship Id="rId52" Type="http://schemas.openxmlformats.org/officeDocument/2006/relationships/ctrlProp" Target="../ctrlProps/ctrlProp478.xml"/><Relationship Id="rId73" Type="http://schemas.openxmlformats.org/officeDocument/2006/relationships/ctrlProp" Target="../ctrlProps/ctrlProp499.xml"/><Relationship Id="rId94" Type="http://schemas.openxmlformats.org/officeDocument/2006/relationships/ctrlProp" Target="../ctrlProps/ctrlProp520.xml"/><Relationship Id="rId148" Type="http://schemas.openxmlformats.org/officeDocument/2006/relationships/ctrlProp" Target="../ctrlProps/ctrlProp574.xml"/><Relationship Id="rId169" Type="http://schemas.openxmlformats.org/officeDocument/2006/relationships/ctrlProp" Target="../ctrlProps/ctrlProp595.xml"/><Relationship Id="rId4" Type="http://schemas.openxmlformats.org/officeDocument/2006/relationships/ctrlProp" Target="../ctrlProps/ctrlProp430.xml"/><Relationship Id="rId180" Type="http://schemas.openxmlformats.org/officeDocument/2006/relationships/ctrlProp" Target="../ctrlProps/ctrlProp606.xml"/><Relationship Id="rId215" Type="http://schemas.openxmlformats.org/officeDocument/2006/relationships/ctrlProp" Target="../ctrlProps/ctrlProp641.xml"/><Relationship Id="rId236" Type="http://schemas.openxmlformats.org/officeDocument/2006/relationships/ctrlProp" Target="../ctrlProps/ctrlProp662.xml"/><Relationship Id="rId257" Type="http://schemas.openxmlformats.org/officeDocument/2006/relationships/ctrlProp" Target="../ctrlProps/ctrlProp683.xml"/><Relationship Id="rId278" Type="http://schemas.openxmlformats.org/officeDocument/2006/relationships/ctrlProp" Target="../ctrlProps/ctrlProp704.xml"/><Relationship Id="rId303" Type="http://schemas.openxmlformats.org/officeDocument/2006/relationships/ctrlProp" Target="../ctrlProps/ctrlProp729.xml"/><Relationship Id="rId42" Type="http://schemas.openxmlformats.org/officeDocument/2006/relationships/ctrlProp" Target="../ctrlProps/ctrlProp468.xml"/><Relationship Id="rId84" Type="http://schemas.openxmlformats.org/officeDocument/2006/relationships/ctrlProp" Target="../ctrlProps/ctrlProp510.xml"/><Relationship Id="rId138" Type="http://schemas.openxmlformats.org/officeDocument/2006/relationships/ctrlProp" Target="../ctrlProps/ctrlProp564.xml"/><Relationship Id="rId191" Type="http://schemas.openxmlformats.org/officeDocument/2006/relationships/ctrlProp" Target="../ctrlProps/ctrlProp617.xml"/><Relationship Id="rId205" Type="http://schemas.openxmlformats.org/officeDocument/2006/relationships/ctrlProp" Target="../ctrlProps/ctrlProp631.xml"/><Relationship Id="rId247" Type="http://schemas.openxmlformats.org/officeDocument/2006/relationships/ctrlProp" Target="../ctrlProps/ctrlProp673.xml"/><Relationship Id="rId107" Type="http://schemas.openxmlformats.org/officeDocument/2006/relationships/ctrlProp" Target="../ctrlProps/ctrlProp533.xml"/><Relationship Id="rId289" Type="http://schemas.openxmlformats.org/officeDocument/2006/relationships/ctrlProp" Target="../ctrlProps/ctrlProp715.xml"/><Relationship Id="rId11" Type="http://schemas.openxmlformats.org/officeDocument/2006/relationships/ctrlProp" Target="../ctrlProps/ctrlProp437.xml"/><Relationship Id="rId53" Type="http://schemas.openxmlformats.org/officeDocument/2006/relationships/ctrlProp" Target="../ctrlProps/ctrlProp479.xml"/><Relationship Id="rId149" Type="http://schemas.openxmlformats.org/officeDocument/2006/relationships/ctrlProp" Target="../ctrlProps/ctrlProp575.xml"/><Relationship Id="rId314" Type="http://schemas.openxmlformats.org/officeDocument/2006/relationships/ctrlProp" Target="../ctrlProps/ctrlProp740.xml"/><Relationship Id="rId95" Type="http://schemas.openxmlformats.org/officeDocument/2006/relationships/ctrlProp" Target="../ctrlProps/ctrlProp521.xml"/><Relationship Id="rId160" Type="http://schemas.openxmlformats.org/officeDocument/2006/relationships/ctrlProp" Target="../ctrlProps/ctrlProp586.xml"/><Relationship Id="rId216" Type="http://schemas.openxmlformats.org/officeDocument/2006/relationships/ctrlProp" Target="../ctrlProps/ctrlProp642.xml"/><Relationship Id="rId258" Type="http://schemas.openxmlformats.org/officeDocument/2006/relationships/ctrlProp" Target="../ctrlProps/ctrlProp684.xml"/><Relationship Id="rId22" Type="http://schemas.openxmlformats.org/officeDocument/2006/relationships/ctrlProp" Target="../ctrlProps/ctrlProp448.xml"/><Relationship Id="rId64" Type="http://schemas.openxmlformats.org/officeDocument/2006/relationships/ctrlProp" Target="../ctrlProps/ctrlProp490.xml"/><Relationship Id="rId118" Type="http://schemas.openxmlformats.org/officeDocument/2006/relationships/ctrlProp" Target="../ctrlProps/ctrlProp544.xml"/><Relationship Id="rId171" Type="http://schemas.openxmlformats.org/officeDocument/2006/relationships/ctrlProp" Target="../ctrlProps/ctrlProp597.xml"/><Relationship Id="rId227" Type="http://schemas.openxmlformats.org/officeDocument/2006/relationships/ctrlProp" Target="../ctrlProps/ctrlProp653.xml"/><Relationship Id="rId269" Type="http://schemas.openxmlformats.org/officeDocument/2006/relationships/ctrlProp" Target="../ctrlProps/ctrlProp695.xml"/><Relationship Id="rId33" Type="http://schemas.openxmlformats.org/officeDocument/2006/relationships/ctrlProp" Target="../ctrlProps/ctrlProp459.xml"/><Relationship Id="rId129" Type="http://schemas.openxmlformats.org/officeDocument/2006/relationships/ctrlProp" Target="../ctrlProps/ctrlProp555.xml"/><Relationship Id="rId280" Type="http://schemas.openxmlformats.org/officeDocument/2006/relationships/ctrlProp" Target="../ctrlProps/ctrlProp706.xml"/><Relationship Id="rId75" Type="http://schemas.openxmlformats.org/officeDocument/2006/relationships/ctrlProp" Target="../ctrlProps/ctrlProp501.xml"/><Relationship Id="rId140" Type="http://schemas.openxmlformats.org/officeDocument/2006/relationships/ctrlProp" Target="../ctrlProps/ctrlProp566.xml"/><Relationship Id="rId182" Type="http://schemas.openxmlformats.org/officeDocument/2006/relationships/ctrlProp" Target="../ctrlProps/ctrlProp608.xml"/><Relationship Id="rId6" Type="http://schemas.openxmlformats.org/officeDocument/2006/relationships/ctrlProp" Target="../ctrlProps/ctrlProp432.xml"/><Relationship Id="rId238" Type="http://schemas.openxmlformats.org/officeDocument/2006/relationships/ctrlProp" Target="../ctrlProps/ctrlProp664.xml"/><Relationship Id="rId291" Type="http://schemas.openxmlformats.org/officeDocument/2006/relationships/ctrlProp" Target="../ctrlProps/ctrlProp717.xml"/><Relationship Id="rId305" Type="http://schemas.openxmlformats.org/officeDocument/2006/relationships/ctrlProp" Target="../ctrlProps/ctrlProp731.xml"/><Relationship Id="rId44" Type="http://schemas.openxmlformats.org/officeDocument/2006/relationships/ctrlProp" Target="../ctrlProps/ctrlProp470.xml"/><Relationship Id="rId86" Type="http://schemas.openxmlformats.org/officeDocument/2006/relationships/ctrlProp" Target="../ctrlProps/ctrlProp512.xml"/><Relationship Id="rId151" Type="http://schemas.openxmlformats.org/officeDocument/2006/relationships/ctrlProp" Target="../ctrlProps/ctrlProp577.xml"/><Relationship Id="rId193" Type="http://schemas.openxmlformats.org/officeDocument/2006/relationships/ctrlProp" Target="../ctrlProps/ctrlProp619.xml"/><Relationship Id="rId207" Type="http://schemas.openxmlformats.org/officeDocument/2006/relationships/ctrlProp" Target="../ctrlProps/ctrlProp633.xml"/><Relationship Id="rId249" Type="http://schemas.openxmlformats.org/officeDocument/2006/relationships/ctrlProp" Target="../ctrlProps/ctrlProp675.xml"/><Relationship Id="rId13" Type="http://schemas.openxmlformats.org/officeDocument/2006/relationships/ctrlProp" Target="../ctrlProps/ctrlProp439.xml"/><Relationship Id="rId109" Type="http://schemas.openxmlformats.org/officeDocument/2006/relationships/ctrlProp" Target="../ctrlProps/ctrlProp535.xml"/><Relationship Id="rId260" Type="http://schemas.openxmlformats.org/officeDocument/2006/relationships/ctrlProp" Target="../ctrlProps/ctrlProp686.xml"/><Relationship Id="rId316" Type="http://schemas.openxmlformats.org/officeDocument/2006/relationships/ctrlProp" Target="../ctrlProps/ctrlProp742.xm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863.xml"/><Relationship Id="rId21" Type="http://schemas.openxmlformats.org/officeDocument/2006/relationships/ctrlProp" Target="../ctrlProps/ctrlProp767.xml"/><Relationship Id="rId63" Type="http://schemas.openxmlformats.org/officeDocument/2006/relationships/ctrlProp" Target="../ctrlProps/ctrlProp809.xml"/><Relationship Id="rId159" Type="http://schemas.openxmlformats.org/officeDocument/2006/relationships/ctrlProp" Target="../ctrlProps/ctrlProp905.xml"/><Relationship Id="rId170" Type="http://schemas.openxmlformats.org/officeDocument/2006/relationships/ctrlProp" Target="../ctrlProps/ctrlProp916.xml"/><Relationship Id="rId226" Type="http://schemas.openxmlformats.org/officeDocument/2006/relationships/ctrlProp" Target="../ctrlProps/ctrlProp972.xml"/><Relationship Id="rId268" Type="http://schemas.openxmlformats.org/officeDocument/2006/relationships/ctrlProp" Target="../ctrlProps/ctrlProp1014.xml"/><Relationship Id="rId32" Type="http://schemas.openxmlformats.org/officeDocument/2006/relationships/ctrlProp" Target="../ctrlProps/ctrlProp778.xml"/><Relationship Id="rId74" Type="http://schemas.openxmlformats.org/officeDocument/2006/relationships/ctrlProp" Target="../ctrlProps/ctrlProp820.xml"/><Relationship Id="rId128" Type="http://schemas.openxmlformats.org/officeDocument/2006/relationships/ctrlProp" Target="../ctrlProps/ctrlProp874.xml"/><Relationship Id="rId5" Type="http://schemas.openxmlformats.org/officeDocument/2006/relationships/ctrlProp" Target="../ctrlProps/ctrlProp751.xml"/><Relationship Id="rId181" Type="http://schemas.openxmlformats.org/officeDocument/2006/relationships/ctrlProp" Target="../ctrlProps/ctrlProp927.xml"/><Relationship Id="rId237" Type="http://schemas.openxmlformats.org/officeDocument/2006/relationships/ctrlProp" Target="../ctrlProps/ctrlProp983.xml"/><Relationship Id="rId258" Type="http://schemas.openxmlformats.org/officeDocument/2006/relationships/ctrlProp" Target="../ctrlProps/ctrlProp1004.xml"/><Relationship Id="rId279" Type="http://schemas.openxmlformats.org/officeDocument/2006/relationships/ctrlProp" Target="../ctrlProps/ctrlProp1025.xml"/><Relationship Id="rId22" Type="http://schemas.openxmlformats.org/officeDocument/2006/relationships/ctrlProp" Target="../ctrlProps/ctrlProp768.xml"/><Relationship Id="rId43" Type="http://schemas.openxmlformats.org/officeDocument/2006/relationships/ctrlProp" Target="../ctrlProps/ctrlProp789.xml"/><Relationship Id="rId64" Type="http://schemas.openxmlformats.org/officeDocument/2006/relationships/ctrlProp" Target="../ctrlProps/ctrlProp810.xml"/><Relationship Id="rId118" Type="http://schemas.openxmlformats.org/officeDocument/2006/relationships/ctrlProp" Target="../ctrlProps/ctrlProp864.xml"/><Relationship Id="rId139" Type="http://schemas.openxmlformats.org/officeDocument/2006/relationships/ctrlProp" Target="../ctrlProps/ctrlProp885.xml"/><Relationship Id="rId85" Type="http://schemas.openxmlformats.org/officeDocument/2006/relationships/ctrlProp" Target="../ctrlProps/ctrlProp831.xml"/><Relationship Id="rId150" Type="http://schemas.openxmlformats.org/officeDocument/2006/relationships/ctrlProp" Target="../ctrlProps/ctrlProp896.xml"/><Relationship Id="rId171" Type="http://schemas.openxmlformats.org/officeDocument/2006/relationships/ctrlProp" Target="../ctrlProps/ctrlProp917.xml"/><Relationship Id="rId192" Type="http://schemas.openxmlformats.org/officeDocument/2006/relationships/ctrlProp" Target="../ctrlProps/ctrlProp938.xml"/><Relationship Id="rId206" Type="http://schemas.openxmlformats.org/officeDocument/2006/relationships/ctrlProp" Target="../ctrlProps/ctrlProp952.xml"/><Relationship Id="rId227" Type="http://schemas.openxmlformats.org/officeDocument/2006/relationships/ctrlProp" Target="../ctrlProps/ctrlProp973.xml"/><Relationship Id="rId248" Type="http://schemas.openxmlformats.org/officeDocument/2006/relationships/ctrlProp" Target="../ctrlProps/ctrlProp994.xml"/><Relationship Id="rId269" Type="http://schemas.openxmlformats.org/officeDocument/2006/relationships/ctrlProp" Target="../ctrlProps/ctrlProp1015.xml"/><Relationship Id="rId12" Type="http://schemas.openxmlformats.org/officeDocument/2006/relationships/ctrlProp" Target="../ctrlProps/ctrlProp758.xml"/><Relationship Id="rId33" Type="http://schemas.openxmlformats.org/officeDocument/2006/relationships/ctrlProp" Target="../ctrlProps/ctrlProp779.xml"/><Relationship Id="rId108" Type="http://schemas.openxmlformats.org/officeDocument/2006/relationships/ctrlProp" Target="../ctrlProps/ctrlProp854.xml"/><Relationship Id="rId129" Type="http://schemas.openxmlformats.org/officeDocument/2006/relationships/ctrlProp" Target="../ctrlProps/ctrlProp875.xml"/><Relationship Id="rId54" Type="http://schemas.openxmlformats.org/officeDocument/2006/relationships/ctrlProp" Target="../ctrlProps/ctrlProp800.xml"/><Relationship Id="rId75" Type="http://schemas.openxmlformats.org/officeDocument/2006/relationships/ctrlProp" Target="../ctrlProps/ctrlProp821.xml"/><Relationship Id="rId96" Type="http://schemas.openxmlformats.org/officeDocument/2006/relationships/ctrlProp" Target="../ctrlProps/ctrlProp842.xml"/><Relationship Id="rId140" Type="http://schemas.openxmlformats.org/officeDocument/2006/relationships/ctrlProp" Target="../ctrlProps/ctrlProp886.xml"/><Relationship Id="rId161" Type="http://schemas.openxmlformats.org/officeDocument/2006/relationships/ctrlProp" Target="../ctrlProps/ctrlProp907.xml"/><Relationship Id="rId182" Type="http://schemas.openxmlformats.org/officeDocument/2006/relationships/ctrlProp" Target="../ctrlProps/ctrlProp928.xml"/><Relationship Id="rId217" Type="http://schemas.openxmlformats.org/officeDocument/2006/relationships/ctrlProp" Target="../ctrlProps/ctrlProp963.xml"/><Relationship Id="rId6" Type="http://schemas.openxmlformats.org/officeDocument/2006/relationships/ctrlProp" Target="../ctrlProps/ctrlProp752.xml"/><Relationship Id="rId238" Type="http://schemas.openxmlformats.org/officeDocument/2006/relationships/ctrlProp" Target="../ctrlProps/ctrlProp984.xml"/><Relationship Id="rId259" Type="http://schemas.openxmlformats.org/officeDocument/2006/relationships/ctrlProp" Target="../ctrlProps/ctrlProp1005.xml"/><Relationship Id="rId23" Type="http://schemas.openxmlformats.org/officeDocument/2006/relationships/ctrlProp" Target="../ctrlProps/ctrlProp769.xml"/><Relationship Id="rId119" Type="http://schemas.openxmlformats.org/officeDocument/2006/relationships/ctrlProp" Target="../ctrlProps/ctrlProp865.xml"/><Relationship Id="rId270" Type="http://schemas.openxmlformats.org/officeDocument/2006/relationships/ctrlProp" Target="../ctrlProps/ctrlProp1016.xml"/><Relationship Id="rId44" Type="http://schemas.openxmlformats.org/officeDocument/2006/relationships/ctrlProp" Target="../ctrlProps/ctrlProp790.xml"/><Relationship Id="rId65" Type="http://schemas.openxmlformats.org/officeDocument/2006/relationships/ctrlProp" Target="../ctrlProps/ctrlProp811.xml"/><Relationship Id="rId86" Type="http://schemas.openxmlformats.org/officeDocument/2006/relationships/ctrlProp" Target="../ctrlProps/ctrlProp832.xml"/><Relationship Id="rId130" Type="http://schemas.openxmlformats.org/officeDocument/2006/relationships/ctrlProp" Target="../ctrlProps/ctrlProp876.xml"/><Relationship Id="rId151" Type="http://schemas.openxmlformats.org/officeDocument/2006/relationships/ctrlProp" Target="../ctrlProps/ctrlProp897.xml"/><Relationship Id="rId172" Type="http://schemas.openxmlformats.org/officeDocument/2006/relationships/ctrlProp" Target="../ctrlProps/ctrlProp918.xml"/><Relationship Id="rId193" Type="http://schemas.openxmlformats.org/officeDocument/2006/relationships/ctrlProp" Target="../ctrlProps/ctrlProp939.xml"/><Relationship Id="rId207" Type="http://schemas.openxmlformats.org/officeDocument/2006/relationships/ctrlProp" Target="../ctrlProps/ctrlProp953.xml"/><Relationship Id="rId228" Type="http://schemas.openxmlformats.org/officeDocument/2006/relationships/ctrlProp" Target="../ctrlProps/ctrlProp974.xml"/><Relationship Id="rId249" Type="http://schemas.openxmlformats.org/officeDocument/2006/relationships/ctrlProp" Target="../ctrlProps/ctrlProp995.xml"/><Relationship Id="rId13" Type="http://schemas.openxmlformats.org/officeDocument/2006/relationships/ctrlProp" Target="../ctrlProps/ctrlProp759.xml"/><Relationship Id="rId109" Type="http://schemas.openxmlformats.org/officeDocument/2006/relationships/ctrlProp" Target="../ctrlProps/ctrlProp855.xml"/><Relationship Id="rId260" Type="http://schemas.openxmlformats.org/officeDocument/2006/relationships/ctrlProp" Target="../ctrlProps/ctrlProp1006.xml"/><Relationship Id="rId34" Type="http://schemas.openxmlformats.org/officeDocument/2006/relationships/ctrlProp" Target="../ctrlProps/ctrlProp780.xml"/><Relationship Id="rId55" Type="http://schemas.openxmlformats.org/officeDocument/2006/relationships/ctrlProp" Target="../ctrlProps/ctrlProp801.xml"/><Relationship Id="rId76" Type="http://schemas.openxmlformats.org/officeDocument/2006/relationships/ctrlProp" Target="../ctrlProps/ctrlProp822.xml"/><Relationship Id="rId97" Type="http://schemas.openxmlformats.org/officeDocument/2006/relationships/ctrlProp" Target="../ctrlProps/ctrlProp843.xml"/><Relationship Id="rId120" Type="http://schemas.openxmlformats.org/officeDocument/2006/relationships/ctrlProp" Target="../ctrlProps/ctrlProp866.xml"/><Relationship Id="rId141" Type="http://schemas.openxmlformats.org/officeDocument/2006/relationships/ctrlProp" Target="../ctrlProps/ctrlProp887.xml"/><Relationship Id="rId7" Type="http://schemas.openxmlformats.org/officeDocument/2006/relationships/ctrlProp" Target="../ctrlProps/ctrlProp753.xml"/><Relationship Id="rId162" Type="http://schemas.openxmlformats.org/officeDocument/2006/relationships/ctrlProp" Target="../ctrlProps/ctrlProp908.xml"/><Relationship Id="rId183" Type="http://schemas.openxmlformats.org/officeDocument/2006/relationships/ctrlProp" Target="../ctrlProps/ctrlProp929.xml"/><Relationship Id="rId218" Type="http://schemas.openxmlformats.org/officeDocument/2006/relationships/ctrlProp" Target="../ctrlProps/ctrlProp964.xml"/><Relationship Id="rId239" Type="http://schemas.openxmlformats.org/officeDocument/2006/relationships/ctrlProp" Target="../ctrlProps/ctrlProp985.xml"/><Relationship Id="rId250" Type="http://schemas.openxmlformats.org/officeDocument/2006/relationships/ctrlProp" Target="../ctrlProps/ctrlProp996.xml"/><Relationship Id="rId271" Type="http://schemas.openxmlformats.org/officeDocument/2006/relationships/ctrlProp" Target="../ctrlProps/ctrlProp1017.xml"/><Relationship Id="rId24" Type="http://schemas.openxmlformats.org/officeDocument/2006/relationships/ctrlProp" Target="../ctrlProps/ctrlProp770.xml"/><Relationship Id="rId45" Type="http://schemas.openxmlformats.org/officeDocument/2006/relationships/ctrlProp" Target="../ctrlProps/ctrlProp791.xml"/><Relationship Id="rId66" Type="http://schemas.openxmlformats.org/officeDocument/2006/relationships/ctrlProp" Target="../ctrlProps/ctrlProp812.xml"/><Relationship Id="rId87" Type="http://schemas.openxmlformats.org/officeDocument/2006/relationships/ctrlProp" Target="../ctrlProps/ctrlProp833.xml"/><Relationship Id="rId110" Type="http://schemas.openxmlformats.org/officeDocument/2006/relationships/ctrlProp" Target="../ctrlProps/ctrlProp856.xml"/><Relationship Id="rId131" Type="http://schemas.openxmlformats.org/officeDocument/2006/relationships/ctrlProp" Target="../ctrlProps/ctrlProp877.xml"/><Relationship Id="rId152" Type="http://schemas.openxmlformats.org/officeDocument/2006/relationships/ctrlProp" Target="../ctrlProps/ctrlProp898.xml"/><Relationship Id="rId173" Type="http://schemas.openxmlformats.org/officeDocument/2006/relationships/ctrlProp" Target="../ctrlProps/ctrlProp919.xml"/><Relationship Id="rId194" Type="http://schemas.openxmlformats.org/officeDocument/2006/relationships/ctrlProp" Target="../ctrlProps/ctrlProp940.xml"/><Relationship Id="rId208" Type="http://schemas.openxmlformats.org/officeDocument/2006/relationships/ctrlProp" Target="../ctrlProps/ctrlProp954.xml"/><Relationship Id="rId229" Type="http://schemas.openxmlformats.org/officeDocument/2006/relationships/ctrlProp" Target="../ctrlProps/ctrlProp975.xml"/><Relationship Id="rId240" Type="http://schemas.openxmlformats.org/officeDocument/2006/relationships/ctrlProp" Target="../ctrlProps/ctrlProp986.xml"/><Relationship Id="rId261" Type="http://schemas.openxmlformats.org/officeDocument/2006/relationships/ctrlProp" Target="../ctrlProps/ctrlProp1007.xml"/><Relationship Id="rId14" Type="http://schemas.openxmlformats.org/officeDocument/2006/relationships/ctrlProp" Target="../ctrlProps/ctrlProp760.xml"/><Relationship Id="rId35" Type="http://schemas.openxmlformats.org/officeDocument/2006/relationships/ctrlProp" Target="../ctrlProps/ctrlProp781.xml"/><Relationship Id="rId56" Type="http://schemas.openxmlformats.org/officeDocument/2006/relationships/ctrlProp" Target="../ctrlProps/ctrlProp802.xml"/><Relationship Id="rId77" Type="http://schemas.openxmlformats.org/officeDocument/2006/relationships/ctrlProp" Target="../ctrlProps/ctrlProp823.xml"/><Relationship Id="rId100" Type="http://schemas.openxmlformats.org/officeDocument/2006/relationships/ctrlProp" Target="../ctrlProps/ctrlProp846.xml"/><Relationship Id="rId8" Type="http://schemas.openxmlformats.org/officeDocument/2006/relationships/ctrlProp" Target="../ctrlProps/ctrlProp754.xml"/><Relationship Id="rId98" Type="http://schemas.openxmlformats.org/officeDocument/2006/relationships/ctrlProp" Target="../ctrlProps/ctrlProp844.xml"/><Relationship Id="rId121" Type="http://schemas.openxmlformats.org/officeDocument/2006/relationships/ctrlProp" Target="../ctrlProps/ctrlProp867.xml"/><Relationship Id="rId142" Type="http://schemas.openxmlformats.org/officeDocument/2006/relationships/ctrlProp" Target="../ctrlProps/ctrlProp888.xml"/><Relationship Id="rId163" Type="http://schemas.openxmlformats.org/officeDocument/2006/relationships/ctrlProp" Target="../ctrlProps/ctrlProp909.xml"/><Relationship Id="rId184" Type="http://schemas.openxmlformats.org/officeDocument/2006/relationships/ctrlProp" Target="../ctrlProps/ctrlProp930.xml"/><Relationship Id="rId219" Type="http://schemas.openxmlformats.org/officeDocument/2006/relationships/ctrlProp" Target="../ctrlProps/ctrlProp965.xml"/><Relationship Id="rId230" Type="http://schemas.openxmlformats.org/officeDocument/2006/relationships/ctrlProp" Target="../ctrlProps/ctrlProp976.xml"/><Relationship Id="rId251" Type="http://schemas.openxmlformats.org/officeDocument/2006/relationships/ctrlProp" Target="../ctrlProps/ctrlProp997.xml"/><Relationship Id="rId25" Type="http://schemas.openxmlformats.org/officeDocument/2006/relationships/ctrlProp" Target="../ctrlProps/ctrlProp771.xml"/><Relationship Id="rId46" Type="http://schemas.openxmlformats.org/officeDocument/2006/relationships/ctrlProp" Target="../ctrlProps/ctrlProp792.xml"/><Relationship Id="rId67" Type="http://schemas.openxmlformats.org/officeDocument/2006/relationships/ctrlProp" Target="../ctrlProps/ctrlProp813.xml"/><Relationship Id="rId272" Type="http://schemas.openxmlformats.org/officeDocument/2006/relationships/ctrlProp" Target="../ctrlProps/ctrlProp1018.xml"/><Relationship Id="rId88" Type="http://schemas.openxmlformats.org/officeDocument/2006/relationships/ctrlProp" Target="../ctrlProps/ctrlProp834.xml"/><Relationship Id="rId111" Type="http://schemas.openxmlformats.org/officeDocument/2006/relationships/ctrlProp" Target="../ctrlProps/ctrlProp857.xml"/><Relationship Id="rId132" Type="http://schemas.openxmlformats.org/officeDocument/2006/relationships/ctrlProp" Target="../ctrlProps/ctrlProp878.xml"/><Relationship Id="rId153" Type="http://schemas.openxmlformats.org/officeDocument/2006/relationships/ctrlProp" Target="../ctrlProps/ctrlProp899.xml"/><Relationship Id="rId174" Type="http://schemas.openxmlformats.org/officeDocument/2006/relationships/ctrlProp" Target="../ctrlProps/ctrlProp920.xml"/><Relationship Id="rId195" Type="http://schemas.openxmlformats.org/officeDocument/2006/relationships/ctrlProp" Target="../ctrlProps/ctrlProp941.xml"/><Relationship Id="rId209" Type="http://schemas.openxmlformats.org/officeDocument/2006/relationships/ctrlProp" Target="../ctrlProps/ctrlProp955.xml"/><Relationship Id="rId220" Type="http://schemas.openxmlformats.org/officeDocument/2006/relationships/ctrlProp" Target="../ctrlProps/ctrlProp966.xml"/><Relationship Id="rId241" Type="http://schemas.openxmlformats.org/officeDocument/2006/relationships/ctrlProp" Target="../ctrlProps/ctrlProp987.xml"/><Relationship Id="rId15" Type="http://schemas.openxmlformats.org/officeDocument/2006/relationships/ctrlProp" Target="../ctrlProps/ctrlProp761.xml"/><Relationship Id="rId36" Type="http://schemas.openxmlformats.org/officeDocument/2006/relationships/ctrlProp" Target="../ctrlProps/ctrlProp782.xml"/><Relationship Id="rId57" Type="http://schemas.openxmlformats.org/officeDocument/2006/relationships/ctrlProp" Target="../ctrlProps/ctrlProp803.xml"/><Relationship Id="rId262" Type="http://schemas.openxmlformats.org/officeDocument/2006/relationships/ctrlProp" Target="../ctrlProps/ctrlProp1008.xml"/><Relationship Id="rId78" Type="http://schemas.openxmlformats.org/officeDocument/2006/relationships/ctrlProp" Target="../ctrlProps/ctrlProp824.xml"/><Relationship Id="rId99" Type="http://schemas.openxmlformats.org/officeDocument/2006/relationships/ctrlProp" Target="../ctrlProps/ctrlProp845.xml"/><Relationship Id="rId101" Type="http://schemas.openxmlformats.org/officeDocument/2006/relationships/ctrlProp" Target="../ctrlProps/ctrlProp847.xml"/><Relationship Id="rId122" Type="http://schemas.openxmlformats.org/officeDocument/2006/relationships/ctrlProp" Target="../ctrlProps/ctrlProp868.xml"/><Relationship Id="rId143" Type="http://schemas.openxmlformats.org/officeDocument/2006/relationships/ctrlProp" Target="../ctrlProps/ctrlProp889.xml"/><Relationship Id="rId164" Type="http://schemas.openxmlformats.org/officeDocument/2006/relationships/ctrlProp" Target="../ctrlProps/ctrlProp910.xml"/><Relationship Id="rId185" Type="http://schemas.openxmlformats.org/officeDocument/2006/relationships/ctrlProp" Target="../ctrlProps/ctrlProp931.xml"/><Relationship Id="rId9" Type="http://schemas.openxmlformats.org/officeDocument/2006/relationships/ctrlProp" Target="../ctrlProps/ctrlProp755.xml"/><Relationship Id="rId210" Type="http://schemas.openxmlformats.org/officeDocument/2006/relationships/ctrlProp" Target="../ctrlProps/ctrlProp956.xml"/><Relationship Id="rId26" Type="http://schemas.openxmlformats.org/officeDocument/2006/relationships/ctrlProp" Target="../ctrlProps/ctrlProp772.xml"/><Relationship Id="rId231" Type="http://schemas.openxmlformats.org/officeDocument/2006/relationships/ctrlProp" Target="../ctrlProps/ctrlProp977.xml"/><Relationship Id="rId252" Type="http://schemas.openxmlformats.org/officeDocument/2006/relationships/ctrlProp" Target="../ctrlProps/ctrlProp998.xml"/><Relationship Id="rId273" Type="http://schemas.openxmlformats.org/officeDocument/2006/relationships/ctrlProp" Target="../ctrlProps/ctrlProp1019.xml"/><Relationship Id="rId47" Type="http://schemas.openxmlformats.org/officeDocument/2006/relationships/ctrlProp" Target="../ctrlProps/ctrlProp793.xml"/><Relationship Id="rId68" Type="http://schemas.openxmlformats.org/officeDocument/2006/relationships/ctrlProp" Target="../ctrlProps/ctrlProp814.xml"/><Relationship Id="rId89" Type="http://schemas.openxmlformats.org/officeDocument/2006/relationships/ctrlProp" Target="../ctrlProps/ctrlProp835.xml"/><Relationship Id="rId112" Type="http://schemas.openxmlformats.org/officeDocument/2006/relationships/ctrlProp" Target="../ctrlProps/ctrlProp858.xml"/><Relationship Id="rId133" Type="http://schemas.openxmlformats.org/officeDocument/2006/relationships/ctrlProp" Target="../ctrlProps/ctrlProp879.xml"/><Relationship Id="rId154" Type="http://schemas.openxmlformats.org/officeDocument/2006/relationships/ctrlProp" Target="../ctrlProps/ctrlProp900.xml"/><Relationship Id="rId175" Type="http://schemas.openxmlformats.org/officeDocument/2006/relationships/ctrlProp" Target="../ctrlProps/ctrlProp921.xml"/><Relationship Id="rId196" Type="http://schemas.openxmlformats.org/officeDocument/2006/relationships/ctrlProp" Target="../ctrlProps/ctrlProp942.xml"/><Relationship Id="rId200" Type="http://schemas.openxmlformats.org/officeDocument/2006/relationships/ctrlProp" Target="../ctrlProps/ctrlProp946.xml"/><Relationship Id="rId16" Type="http://schemas.openxmlformats.org/officeDocument/2006/relationships/ctrlProp" Target="../ctrlProps/ctrlProp762.xml"/><Relationship Id="rId221" Type="http://schemas.openxmlformats.org/officeDocument/2006/relationships/ctrlProp" Target="../ctrlProps/ctrlProp967.xml"/><Relationship Id="rId242" Type="http://schemas.openxmlformats.org/officeDocument/2006/relationships/ctrlProp" Target="../ctrlProps/ctrlProp988.xml"/><Relationship Id="rId263" Type="http://schemas.openxmlformats.org/officeDocument/2006/relationships/ctrlProp" Target="../ctrlProps/ctrlProp1009.xml"/><Relationship Id="rId37" Type="http://schemas.openxmlformats.org/officeDocument/2006/relationships/ctrlProp" Target="../ctrlProps/ctrlProp783.xml"/><Relationship Id="rId58" Type="http://schemas.openxmlformats.org/officeDocument/2006/relationships/ctrlProp" Target="../ctrlProps/ctrlProp804.xml"/><Relationship Id="rId79" Type="http://schemas.openxmlformats.org/officeDocument/2006/relationships/ctrlProp" Target="../ctrlProps/ctrlProp825.xml"/><Relationship Id="rId102" Type="http://schemas.openxmlformats.org/officeDocument/2006/relationships/ctrlProp" Target="../ctrlProps/ctrlProp848.xml"/><Relationship Id="rId123" Type="http://schemas.openxmlformats.org/officeDocument/2006/relationships/ctrlProp" Target="../ctrlProps/ctrlProp869.xml"/><Relationship Id="rId144" Type="http://schemas.openxmlformats.org/officeDocument/2006/relationships/ctrlProp" Target="../ctrlProps/ctrlProp890.xml"/><Relationship Id="rId90" Type="http://schemas.openxmlformats.org/officeDocument/2006/relationships/ctrlProp" Target="../ctrlProps/ctrlProp836.xml"/><Relationship Id="rId165" Type="http://schemas.openxmlformats.org/officeDocument/2006/relationships/ctrlProp" Target="../ctrlProps/ctrlProp911.xml"/><Relationship Id="rId186" Type="http://schemas.openxmlformats.org/officeDocument/2006/relationships/ctrlProp" Target="../ctrlProps/ctrlProp932.xml"/><Relationship Id="rId211" Type="http://schemas.openxmlformats.org/officeDocument/2006/relationships/ctrlProp" Target="../ctrlProps/ctrlProp957.xml"/><Relationship Id="rId232" Type="http://schemas.openxmlformats.org/officeDocument/2006/relationships/ctrlProp" Target="../ctrlProps/ctrlProp978.xml"/><Relationship Id="rId253" Type="http://schemas.openxmlformats.org/officeDocument/2006/relationships/ctrlProp" Target="../ctrlProps/ctrlProp999.xml"/><Relationship Id="rId274" Type="http://schemas.openxmlformats.org/officeDocument/2006/relationships/ctrlProp" Target="../ctrlProps/ctrlProp1020.xml"/><Relationship Id="rId27" Type="http://schemas.openxmlformats.org/officeDocument/2006/relationships/ctrlProp" Target="../ctrlProps/ctrlProp773.xml"/><Relationship Id="rId48" Type="http://schemas.openxmlformats.org/officeDocument/2006/relationships/ctrlProp" Target="../ctrlProps/ctrlProp794.xml"/><Relationship Id="rId69" Type="http://schemas.openxmlformats.org/officeDocument/2006/relationships/ctrlProp" Target="../ctrlProps/ctrlProp815.xml"/><Relationship Id="rId113" Type="http://schemas.openxmlformats.org/officeDocument/2006/relationships/ctrlProp" Target="../ctrlProps/ctrlProp859.xml"/><Relationship Id="rId134" Type="http://schemas.openxmlformats.org/officeDocument/2006/relationships/ctrlProp" Target="../ctrlProps/ctrlProp880.xml"/><Relationship Id="rId80" Type="http://schemas.openxmlformats.org/officeDocument/2006/relationships/ctrlProp" Target="../ctrlProps/ctrlProp826.xml"/><Relationship Id="rId155" Type="http://schemas.openxmlformats.org/officeDocument/2006/relationships/ctrlProp" Target="../ctrlProps/ctrlProp901.xml"/><Relationship Id="rId176" Type="http://schemas.openxmlformats.org/officeDocument/2006/relationships/ctrlProp" Target="../ctrlProps/ctrlProp922.xml"/><Relationship Id="rId197" Type="http://schemas.openxmlformats.org/officeDocument/2006/relationships/ctrlProp" Target="../ctrlProps/ctrlProp943.xml"/><Relationship Id="rId201" Type="http://schemas.openxmlformats.org/officeDocument/2006/relationships/ctrlProp" Target="../ctrlProps/ctrlProp947.xml"/><Relationship Id="rId222" Type="http://schemas.openxmlformats.org/officeDocument/2006/relationships/ctrlProp" Target="../ctrlProps/ctrlProp968.xml"/><Relationship Id="rId243" Type="http://schemas.openxmlformats.org/officeDocument/2006/relationships/ctrlProp" Target="../ctrlProps/ctrlProp989.xml"/><Relationship Id="rId264" Type="http://schemas.openxmlformats.org/officeDocument/2006/relationships/ctrlProp" Target="../ctrlProps/ctrlProp1010.xml"/><Relationship Id="rId17" Type="http://schemas.openxmlformats.org/officeDocument/2006/relationships/ctrlProp" Target="../ctrlProps/ctrlProp763.xml"/><Relationship Id="rId38" Type="http://schemas.openxmlformats.org/officeDocument/2006/relationships/ctrlProp" Target="../ctrlProps/ctrlProp784.xml"/><Relationship Id="rId59" Type="http://schemas.openxmlformats.org/officeDocument/2006/relationships/ctrlProp" Target="../ctrlProps/ctrlProp805.xml"/><Relationship Id="rId103" Type="http://schemas.openxmlformats.org/officeDocument/2006/relationships/ctrlProp" Target="../ctrlProps/ctrlProp849.xml"/><Relationship Id="rId124" Type="http://schemas.openxmlformats.org/officeDocument/2006/relationships/ctrlProp" Target="../ctrlProps/ctrlProp870.xml"/><Relationship Id="rId70" Type="http://schemas.openxmlformats.org/officeDocument/2006/relationships/ctrlProp" Target="../ctrlProps/ctrlProp816.xml"/><Relationship Id="rId91" Type="http://schemas.openxmlformats.org/officeDocument/2006/relationships/ctrlProp" Target="../ctrlProps/ctrlProp837.xml"/><Relationship Id="rId145" Type="http://schemas.openxmlformats.org/officeDocument/2006/relationships/ctrlProp" Target="../ctrlProps/ctrlProp891.xml"/><Relationship Id="rId166" Type="http://schemas.openxmlformats.org/officeDocument/2006/relationships/ctrlProp" Target="../ctrlProps/ctrlProp912.xml"/><Relationship Id="rId187" Type="http://schemas.openxmlformats.org/officeDocument/2006/relationships/ctrlProp" Target="../ctrlProps/ctrlProp933.xml"/><Relationship Id="rId1" Type="http://schemas.openxmlformats.org/officeDocument/2006/relationships/printerSettings" Target="../printerSettings/printerSettings4.bin"/><Relationship Id="rId212" Type="http://schemas.openxmlformats.org/officeDocument/2006/relationships/ctrlProp" Target="../ctrlProps/ctrlProp958.xml"/><Relationship Id="rId233" Type="http://schemas.openxmlformats.org/officeDocument/2006/relationships/ctrlProp" Target="../ctrlProps/ctrlProp979.xml"/><Relationship Id="rId254" Type="http://schemas.openxmlformats.org/officeDocument/2006/relationships/ctrlProp" Target="../ctrlProps/ctrlProp1000.xml"/><Relationship Id="rId28" Type="http://schemas.openxmlformats.org/officeDocument/2006/relationships/ctrlProp" Target="../ctrlProps/ctrlProp774.xml"/><Relationship Id="rId49" Type="http://schemas.openxmlformats.org/officeDocument/2006/relationships/ctrlProp" Target="../ctrlProps/ctrlProp795.xml"/><Relationship Id="rId114" Type="http://schemas.openxmlformats.org/officeDocument/2006/relationships/ctrlProp" Target="../ctrlProps/ctrlProp860.xml"/><Relationship Id="rId275" Type="http://schemas.openxmlformats.org/officeDocument/2006/relationships/ctrlProp" Target="../ctrlProps/ctrlProp1021.xml"/><Relationship Id="rId60" Type="http://schemas.openxmlformats.org/officeDocument/2006/relationships/ctrlProp" Target="../ctrlProps/ctrlProp806.xml"/><Relationship Id="rId81" Type="http://schemas.openxmlformats.org/officeDocument/2006/relationships/ctrlProp" Target="../ctrlProps/ctrlProp827.xml"/><Relationship Id="rId135" Type="http://schemas.openxmlformats.org/officeDocument/2006/relationships/ctrlProp" Target="../ctrlProps/ctrlProp881.xml"/><Relationship Id="rId156" Type="http://schemas.openxmlformats.org/officeDocument/2006/relationships/ctrlProp" Target="../ctrlProps/ctrlProp902.xml"/><Relationship Id="rId177" Type="http://schemas.openxmlformats.org/officeDocument/2006/relationships/ctrlProp" Target="../ctrlProps/ctrlProp923.xml"/><Relationship Id="rId198" Type="http://schemas.openxmlformats.org/officeDocument/2006/relationships/ctrlProp" Target="../ctrlProps/ctrlProp944.xml"/><Relationship Id="rId202" Type="http://schemas.openxmlformats.org/officeDocument/2006/relationships/ctrlProp" Target="../ctrlProps/ctrlProp948.xml"/><Relationship Id="rId223" Type="http://schemas.openxmlformats.org/officeDocument/2006/relationships/ctrlProp" Target="../ctrlProps/ctrlProp969.xml"/><Relationship Id="rId244" Type="http://schemas.openxmlformats.org/officeDocument/2006/relationships/ctrlProp" Target="../ctrlProps/ctrlProp990.xml"/><Relationship Id="rId18" Type="http://schemas.openxmlformats.org/officeDocument/2006/relationships/ctrlProp" Target="../ctrlProps/ctrlProp764.xml"/><Relationship Id="rId39" Type="http://schemas.openxmlformats.org/officeDocument/2006/relationships/ctrlProp" Target="../ctrlProps/ctrlProp785.xml"/><Relationship Id="rId265" Type="http://schemas.openxmlformats.org/officeDocument/2006/relationships/ctrlProp" Target="../ctrlProps/ctrlProp1011.xml"/><Relationship Id="rId50" Type="http://schemas.openxmlformats.org/officeDocument/2006/relationships/ctrlProp" Target="../ctrlProps/ctrlProp796.xml"/><Relationship Id="rId104" Type="http://schemas.openxmlformats.org/officeDocument/2006/relationships/ctrlProp" Target="../ctrlProps/ctrlProp850.xml"/><Relationship Id="rId125" Type="http://schemas.openxmlformats.org/officeDocument/2006/relationships/ctrlProp" Target="../ctrlProps/ctrlProp871.xml"/><Relationship Id="rId146" Type="http://schemas.openxmlformats.org/officeDocument/2006/relationships/ctrlProp" Target="../ctrlProps/ctrlProp892.xml"/><Relationship Id="rId167" Type="http://schemas.openxmlformats.org/officeDocument/2006/relationships/ctrlProp" Target="../ctrlProps/ctrlProp913.xml"/><Relationship Id="rId188" Type="http://schemas.openxmlformats.org/officeDocument/2006/relationships/ctrlProp" Target="../ctrlProps/ctrlProp934.xml"/><Relationship Id="rId71" Type="http://schemas.openxmlformats.org/officeDocument/2006/relationships/ctrlProp" Target="../ctrlProps/ctrlProp817.xml"/><Relationship Id="rId92" Type="http://schemas.openxmlformats.org/officeDocument/2006/relationships/ctrlProp" Target="../ctrlProps/ctrlProp838.xml"/><Relationship Id="rId213" Type="http://schemas.openxmlformats.org/officeDocument/2006/relationships/ctrlProp" Target="../ctrlProps/ctrlProp959.xml"/><Relationship Id="rId234" Type="http://schemas.openxmlformats.org/officeDocument/2006/relationships/ctrlProp" Target="../ctrlProps/ctrlProp980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775.xml"/><Relationship Id="rId255" Type="http://schemas.openxmlformats.org/officeDocument/2006/relationships/ctrlProp" Target="../ctrlProps/ctrlProp1001.xml"/><Relationship Id="rId276" Type="http://schemas.openxmlformats.org/officeDocument/2006/relationships/ctrlProp" Target="../ctrlProps/ctrlProp1022.xml"/><Relationship Id="rId40" Type="http://schemas.openxmlformats.org/officeDocument/2006/relationships/ctrlProp" Target="../ctrlProps/ctrlProp786.xml"/><Relationship Id="rId115" Type="http://schemas.openxmlformats.org/officeDocument/2006/relationships/ctrlProp" Target="../ctrlProps/ctrlProp861.xml"/><Relationship Id="rId136" Type="http://schemas.openxmlformats.org/officeDocument/2006/relationships/ctrlProp" Target="../ctrlProps/ctrlProp882.xml"/><Relationship Id="rId157" Type="http://schemas.openxmlformats.org/officeDocument/2006/relationships/ctrlProp" Target="../ctrlProps/ctrlProp903.xml"/><Relationship Id="rId178" Type="http://schemas.openxmlformats.org/officeDocument/2006/relationships/ctrlProp" Target="../ctrlProps/ctrlProp924.xml"/><Relationship Id="rId61" Type="http://schemas.openxmlformats.org/officeDocument/2006/relationships/ctrlProp" Target="../ctrlProps/ctrlProp807.xml"/><Relationship Id="rId82" Type="http://schemas.openxmlformats.org/officeDocument/2006/relationships/ctrlProp" Target="../ctrlProps/ctrlProp828.xml"/><Relationship Id="rId199" Type="http://schemas.openxmlformats.org/officeDocument/2006/relationships/ctrlProp" Target="../ctrlProps/ctrlProp945.xml"/><Relationship Id="rId203" Type="http://schemas.openxmlformats.org/officeDocument/2006/relationships/ctrlProp" Target="../ctrlProps/ctrlProp949.xml"/><Relationship Id="rId19" Type="http://schemas.openxmlformats.org/officeDocument/2006/relationships/ctrlProp" Target="../ctrlProps/ctrlProp765.xml"/><Relationship Id="rId224" Type="http://schemas.openxmlformats.org/officeDocument/2006/relationships/ctrlProp" Target="../ctrlProps/ctrlProp970.xml"/><Relationship Id="rId245" Type="http://schemas.openxmlformats.org/officeDocument/2006/relationships/ctrlProp" Target="../ctrlProps/ctrlProp991.xml"/><Relationship Id="rId266" Type="http://schemas.openxmlformats.org/officeDocument/2006/relationships/ctrlProp" Target="../ctrlProps/ctrlProp1012.xml"/><Relationship Id="rId30" Type="http://schemas.openxmlformats.org/officeDocument/2006/relationships/ctrlProp" Target="../ctrlProps/ctrlProp776.xml"/><Relationship Id="rId105" Type="http://schemas.openxmlformats.org/officeDocument/2006/relationships/ctrlProp" Target="../ctrlProps/ctrlProp851.xml"/><Relationship Id="rId126" Type="http://schemas.openxmlformats.org/officeDocument/2006/relationships/ctrlProp" Target="../ctrlProps/ctrlProp872.xml"/><Relationship Id="rId147" Type="http://schemas.openxmlformats.org/officeDocument/2006/relationships/ctrlProp" Target="../ctrlProps/ctrlProp893.xml"/><Relationship Id="rId168" Type="http://schemas.openxmlformats.org/officeDocument/2006/relationships/ctrlProp" Target="../ctrlProps/ctrlProp914.xml"/><Relationship Id="rId51" Type="http://schemas.openxmlformats.org/officeDocument/2006/relationships/ctrlProp" Target="../ctrlProps/ctrlProp797.xml"/><Relationship Id="rId72" Type="http://schemas.openxmlformats.org/officeDocument/2006/relationships/ctrlProp" Target="../ctrlProps/ctrlProp818.xml"/><Relationship Id="rId93" Type="http://schemas.openxmlformats.org/officeDocument/2006/relationships/ctrlProp" Target="../ctrlProps/ctrlProp839.xml"/><Relationship Id="rId189" Type="http://schemas.openxmlformats.org/officeDocument/2006/relationships/ctrlProp" Target="../ctrlProps/ctrlProp935.xml"/><Relationship Id="rId3" Type="http://schemas.openxmlformats.org/officeDocument/2006/relationships/vmlDrawing" Target="../drawings/vmlDrawing3.vml"/><Relationship Id="rId214" Type="http://schemas.openxmlformats.org/officeDocument/2006/relationships/ctrlProp" Target="../ctrlProps/ctrlProp960.xml"/><Relationship Id="rId235" Type="http://schemas.openxmlformats.org/officeDocument/2006/relationships/ctrlProp" Target="../ctrlProps/ctrlProp981.xml"/><Relationship Id="rId256" Type="http://schemas.openxmlformats.org/officeDocument/2006/relationships/ctrlProp" Target="../ctrlProps/ctrlProp1002.xml"/><Relationship Id="rId277" Type="http://schemas.openxmlformats.org/officeDocument/2006/relationships/ctrlProp" Target="../ctrlProps/ctrlProp1023.xml"/><Relationship Id="rId116" Type="http://schemas.openxmlformats.org/officeDocument/2006/relationships/ctrlProp" Target="../ctrlProps/ctrlProp862.xml"/><Relationship Id="rId137" Type="http://schemas.openxmlformats.org/officeDocument/2006/relationships/ctrlProp" Target="../ctrlProps/ctrlProp883.xml"/><Relationship Id="rId158" Type="http://schemas.openxmlformats.org/officeDocument/2006/relationships/ctrlProp" Target="../ctrlProps/ctrlProp904.xml"/><Relationship Id="rId20" Type="http://schemas.openxmlformats.org/officeDocument/2006/relationships/ctrlProp" Target="../ctrlProps/ctrlProp766.xml"/><Relationship Id="rId41" Type="http://schemas.openxmlformats.org/officeDocument/2006/relationships/ctrlProp" Target="../ctrlProps/ctrlProp787.xml"/><Relationship Id="rId62" Type="http://schemas.openxmlformats.org/officeDocument/2006/relationships/ctrlProp" Target="../ctrlProps/ctrlProp808.xml"/><Relationship Id="rId83" Type="http://schemas.openxmlformats.org/officeDocument/2006/relationships/ctrlProp" Target="../ctrlProps/ctrlProp829.xml"/><Relationship Id="rId179" Type="http://schemas.openxmlformats.org/officeDocument/2006/relationships/ctrlProp" Target="../ctrlProps/ctrlProp925.xml"/><Relationship Id="rId190" Type="http://schemas.openxmlformats.org/officeDocument/2006/relationships/ctrlProp" Target="../ctrlProps/ctrlProp936.xml"/><Relationship Id="rId204" Type="http://schemas.openxmlformats.org/officeDocument/2006/relationships/ctrlProp" Target="../ctrlProps/ctrlProp950.xml"/><Relationship Id="rId225" Type="http://schemas.openxmlformats.org/officeDocument/2006/relationships/ctrlProp" Target="../ctrlProps/ctrlProp971.xml"/><Relationship Id="rId246" Type="http://schemas.openxmlformats.org/officeDocument/2006/relationships/ctrlProp" Target="../ctrlProps/ctrlProp992.xml"/><Relationship Id="rId267" Type="http://schemas.openxmlformats.org/officeDocument/2006/relationships/ctrlProp" Target="../ctrlProps/ctrlProp1013.xml"/><Relationship Id="rId106" Type="http://schemas.openxmlformats.org/officeDocument/2006/relationships/ctrlProp" Target="../ctrlProps/ctrlProp852.xml"/><Relationship Id="rId127" Type="http://schemas.openxmlformats.org/officeDocument/2006/relationships/ctrlProp" Target="../ctrlProps/ctrlProp873.xml"/><Relationship Id="rId10" Type="http://schemas.openxmlformats.org/officeDocument/2006/relationships/ctrlProp" Target="../ctrlProps/ctrlProp756.xml"/><Relationship Id="rId31" Type="http://schemas.openxmlformats.org/officeDocument/2006/relationships/ctrlProp" Target="../ctrlProps/ctrlProp777.xml"/><Relationship Id="rId52" Type="http://schemas.openxmlformats.org/officeDocument/2006/relationships/ctrlProp" Target="../ctrlProps/ctrlProp798.xml"/><Relationship Id="rId73" Type="http://schemas.openxmlformats.org/officeDocument/2006/relationships/ctrlProp" Target="../ctrlProps/ctrlProp819.xml"/><Relationship Id="rId94" Type="http://schemas.openxmlformats.org/officeDocument/2006/relationships/ctrlProp" Target="../ctrlProps/ctrlProp840.xml"/><Relationship Id="rId148" Type="http://schemas.openxmlformats.org/officeDocument/2006/relationships/ctrlProp" Target="../ctrlProps/ctrlProp894.xml"/><Relationship Id="rId169" Type="http://schemas.openxmlformats.org/officeDocument/2006/relationships/ctrlProp" Target="../ctrlProps/ctrlProp915.xml"/><Relationship Id="rId4" Type="http://schemas.openxmlformats.org/officeDocument/2006/relationships/ctrlProp" Target="../ctrlProps/ctrlProp750.xml"/><Relationship Id="rId180" Type="http://schemas.openxmlformats.org/officeDocument/2006/relationships/ctrlProp" Target="../ctrlProps/ctrlProp926.xml"/><Relationship Id="rId215" Type="http://schemas.openxmlformats.org/officeDocument/2006/relationships/ctrlProp" Target="../ctrlProps/ctrlProp961.xml"/><Relationship Id="rId236" Type="http://schemas.openxmlformats.org/officeDocument/2006/relationships/ctrlProp" Target="../ctrlProps/ctrlProp982.xml"/><Relationship Id="rId257" Type="http://schemas.openxmlformats.org/officeDocument/2006/relationships/ctrlProp" Target="../ctrlProps/ctrlProp1003.xml"/><Relationship Id="rId278" Type="http://schemas.openxmlformats.org/officeDocument/2006/relationships/ctrlProp" Target="../ctrlProps/ctrlProp1024.xml"/><Relationship Id="rId42" Type="http://schemas.openxmlformats.org/officeDocument/2006/relationships/ctrlProp" Target="../ctrlProps/ctrlProp788.xml"/><Relationship Id="rId84" Type="http://schemas.openxmlformats.org/officeDocument/2006/relationships/ctrlProp" Target="../ctrlProps/ctrlProp830.xml"/><Relationship Id="rId138" Type="http://schemas.openxmlformats.org/officeDocument/2006/relationships/ctrlProp" Target="../ctrlProps/ctrlProp884.xml"/><Relationship Id="rId191" Type="http://schemas.openxmlformats.org/officeDocument/2006/relationships/ctrlProp" Target="../ctrlProps/ctrlProp937.xml"/><Relationship Id="rId205" Type="http://schemas.openxmlformats.org/officeDocument/2006/relationships/ctrlProp" Target="../ctrlProps/ctrlProp951.xml"/><Relationship Id="rId247" Type="http://schemas.openxmlformats.org/officeDocument/2006/relationships/ctrlProp" Target="../ctrlProps/ctrlProp993.xml"/><Relationship Id="rId107" Type="http://schemas.openxmlformats.org/officeDocument/2006/relationships/ctrlProp" Target="../ctrlProps/ctrlProp853.xml"/><Relationship Id="rId11" Type="http://schemas.openxmlformats.org/officeDocument/2006/relationships/ctrlProp" Target="../ctrlProps/ctrlProp757.xml"/><Relationship Id="rId53" Type="http://schemas.openxmlformats.org/officeDocument/2006/relationships/ctrlProp" Target="../ctrlProps/ctrlProp799.xml"/><Relationship Id="rId149" Type="http://schemas.openxmlformats.org/officeDocument/2006/relationships/ctrlProp" Target="../ctrlProps/ctrlProp895.xml"/><Relationship Id="rId95" Type="http://schemas.openxmlformats.org/officeDocument/2006/relationships/ctrlProp" Target="../ctrlProps/ctrlProp841.xml"/><Relationship Id="rId160" Type="http://schemas.openxmlformats.org/officeDocument/2006/relationships/ctrlProp" Target="../ctrlProps/ctrlProp906.xml"/><Relationship Id="rId216" Type="http://schemas.openxmlformats.org/officeDocument/2006/relationships/ctrlProp" Target="../ctrlProps/ctrlProp96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32"/>
  <sheetViews>
    <sheetView showGridLines="0" topLeftCell="A4" zoomScaleNormal="100" workbookViewId="0">
      <selection activeCell="B13" sqref="B13"/>
    </sheetView>
  </sheetViews>
  <sheetFormatPr defaultRowHeight="14.4" x14ac:dyDescent="0.3"/>
  <cols>
    <col min="1" max="1" width="29.109375" style="127" customWidth="1"/>
    <col min="2" max="2" width="33.109375" style="127" customWidth="1"/>
    <col min="3" max="3" width="24.33203125" style="127" customWidth="1"/>
    <col min="4" max="4" width="12.6640625" style="127" bestFit="1" customWidth="1"/>
    <col min="5" max="16384" width="8.88671875" style="127"/>
  </cols>
  <sheetData>
    <row r="1" spans="1:7" ht="25.8" x14ac:dyDescent="0.5">
      <c r="A1" s="17" t="s">
        <v>24</v>
      </c>
      <c r="B1" s="129"/>
      <c r="C1" s="208"/>
      <c r="D1" s="208"/>
    </row>
    <row r="2" spans="1:7" ht="42.75" customHeight="1" x14ac:dyDescent="0.5">
      <c r="A2" s="17"/>
      <c r="B2" s="129"/>
      <c r="C2" s="208"/>
      <c r="D2" s="208"/>
    </row>
    <row r="3" spans="1:7" ht="117" customHeight="1" x14ac:dyDescent="0.3">
      <c r="A3" s="343" t="s">
        <v>324</v>
      </c>
      <c r="B3" s="343"/>
      <c r="C3" s="343"/>
      <c r="D3" s="209"/>
      <c r="E3" s="210"/>
      <c r="F3" s="210"/>
      <c r="G3" s="210"/>
    </row>
    <row r="4" spans="1:7" ht="59.25" customHeight="1" x14ac:dyDescent="0.55000000000000004">
      <c r="A4" s="211"/>
      <c r="B4" s="129"/>
      <c r="C4" s="208"/>
      <c r="D4" s="208"/>
    </row>
    <row r="5" spans="1:7" ht="21" x14ac:dyDescent="0.4">
      <c r="A5" s="212" t="s">
        <v>323</v>
      </c>
      <c r="B5" s="129"/>
      <c r="C5" s="208"/>
      <c r="D5" s="208"/>
    </row>
    <row r="6" spans="1:7" ht="12" customHeight="1" x14ac:dyDescent="0.3">
      <c r="A6" s="129"/>
      <c r="B6" s="129"/>
      <c r="C6" s="208"/>
      <c r="D6" s="208"/>
      <c r="E6" s="208"/>
    </row>
    <row r="7" spans="1:7" ht="15.6" x14ac:dyDescent="0.3">
      <c r="A7" s="129" t="s">
        <v>23</v>
      </c>
      <c r="B7" s="213"/>
      <c r="C7" s="208"/>
      <c r="D7" s="208"/>
      <c r="E7" s="208"/>
    </row>
    <row r="8" spans="1:7" ht="9" customHeight="1" x14ac:dyDescent="0.3">
      <c r="A8" s="129"/>
      <c r="B8" s="214"/>
      <c r="C8" s="208"/>
      <c r="D8" s="208"/>
      <c r="E8" s="208"/>
    </row>
    <row r="9" spans="1:7" ht="15.6" x14ac:dyDescent="0.3">
      <c r="A9" s="129" t="s">
        <v>26</v>
      </c>
      <c r="B9" s="215"/>
      <c r="C9" s="208"/>
      <c r="D9" s="208"/>
      <c r="E9" s="208"/>
    </row>
    <row r="10" spans="1:7" ht="15.6" x14ac:dyDescent="0.3">
      <c r="A10" s="129"/>
      <c r="B10" s="216"/>
      <c r="C10" s="208"/>
      <c r="D10" s="208"/>
      <c r="E10" s="208"/>
    </row>
    <row r="11" spans="1:7" ht="15.6" x14ac:dyDescent="0.3">
      <c r="A11" s="129" t="s">
        <v>28</v>
      </c>
      <c r="B11" s="213"/>
      <c r="C11" s="208"/>
      <c r="D11" s="208"/>
      <c r="E11" s="208"/>
    </row>
    <row r="12" spans="1:7" ht="15.6" x14ac:dyDescent="0.3">
      <c r="A12" s="129"/>
      <c r="B12" s="217"/>
      <c r="C12" s="208"/>
      <c r="D12" s="208"/>
      <c r="E12" s="208"/>
    </row>
    <row r="13" spans="1:7" ht="15.6" x14ac:dyDescent="0.3">
      <c r="A13" s="129" t="s">
        <v>25</v>
      </c>
      <c r="B13" s="218"/>
      <c r="C13" s="208"/>
      <c r="D13" s="219"/>
      <c r="E13" s="208"/>
    </row>
    <row r="14" spans="1:7" ht="15.6" x14ac:dyDescent="0.3">
      <c r="A14" s="208"/>
      <c r="B14" s="208"/>
      <c r="C14" s="219"/>
      <c r="D14" s="208"/>
      <c r="E14" s="208"/>
    </row>
    <row r="15" spans="1:7" ht="15.6" x14ac:dyDescent="0.3">
      <c r="A15" s="220" t="s">
        <v>61</v>
      </c>
      <c r="B15" s="221"/>
      <c r="C15" s="208"/>
      <c r="D15" s="208"/>
    </row>
    <row r="16" spans="1:7" ht="15.6" x14ac:dyDescent="0.3">
      <c r="A16" s="208"/>
      <c r="B16" s="208"/>
      <c r="C16" s="208"/>
      <c r="D16" s="208"/>
    </row>
    <row r="17" spans="1:4" ht="15.6" x14ac:dyDescent="0.3">
      <c r="A17" s="208"/>
      <c r="B17" s="219"/>
      <c r="C17" s="208"/>
      <c r="D17" s="208"/>
    </row>
    <row r="18" spans="1:4" ht="15.6" x14ac:dyDescent="0.3">
      <c r="A18" s="208"/>
      <c r="B18" s="208"/>
      <c r="C18" s="208"/>
      <c r="D18" s="208"/>
    </row>
    <row r="19" spans="1:4" ht="15.6" x14ac:dyDescent="0.3">
      <c r="A19" s="208"/>
      <c r="B19" s="208"/>
      <c r="C19" s="208"/>
      <c r="D19" s="208"/>
    </row>
    <row r="20" spans="1:4" ht="15.6" x14ac:dyDescent="0.3">
      <c r="A20" s="208"/>
      <c r="B20" s="208"/>
      <c r="C20" s="208"/>
      <c r="D20" s="208"/>
    </row>
    <row r="21" spans="1:4" ht="15.6" x14ac:dyDescent="0.3">
      <c r="A21" s="208"/>
      <c r="B21" s="208"/>
      <c r="C21" s="208"/>
      <c r="D21" s="208"/>
    </row>
    <row r="22" spans="1:4" ht="15.6" x14ac:dyDescent="0.3">
      <c r="A22" s="208"/>
      <c r="B22" s="208"/>
      <c r="C22" s="208"/>
      <c r="D22" s="208"/>
    </row>
    <row r="23" spans="1:4" ht="15.75" customHeight="1" x14ac:dyDescent="0.3">
      <c r="A23" s="208"/>
      <c r="B23" s="208"/>
      <c r="C23" s="208"/>
      <c r="D23" s="208"/>
    </row>
    <row r="24" spans="1:4" ht="15.6" x14ac:dyDescent="0.3">
      <c r="A24" s="208"/>
      <c r="B24" s="208"/>
      <c r="C24" s="208"/>
      <c r="D24" s="208"/>
    </row>
    <row r="25" spans="1:4" ht="15.6" x14ac:dyDescent="0.3">
      <c r="A25" s="208"/>
      <c r="B25" s="208"/>
      <c r="C25" s="208"/>
      <c r="D25" s="208"/>
    </row>
    <row r="26" spans="1:4" ht="15.6" x14ac:dyDescent="0.3">
      <c r="A26" s="208"/>
      <c r="B26" s="208"/>
      <c r="C26" s="208"/>
      <c r="D26" s="208"/>
    </row>
    <row r="27" spans="1:4" ht="15.6" x14ac:dyDescent="0.3">
      <c r="A27" s="208"/>
      <c r="B27" s="208"/>
      <c r="C27" s="208"/>
      <c r="D27" s="208"/>
    </row>
    <row r="28" spans="1:4" ht="15.6" x14ac:dyDescent="0.3">
      <c r="A28" s="208"/>
      <c r="B28" s="208"/>
      <c r="C28" s="208"/>
      <c r="D28" s="208"/>
    </row>
    <row r="29" spans="1:4" ht="15.6" x14ac:dyDescent="0.3">
      <c r="A29" s="208"/>
      <c r="B29" s="208"/>
      <c r="C29" s="208"/>
      <c r="D29" s="208"/>
    </row>
    <row r="30" spans="1:4" ht="15.6" x14ac:dyDescent="0.3">
      <c r="A30" s="208"/>
      <c r="B30" s="208"/>
      <c r="C30" s="208"/>
      <c r="D30" s="208"/>
    </row>
    <row r="31" spans="1:4" ht="15.6" x14ac:dyDescent="0.3">
      <c r="A31" s="208"/>
      <c r="B31" s="208"/>
      <c r="C31" s="208"/>
      <c r="D31" s="208"/>
    </row>
    <row r="32" spans="1:4" ht="15.6" x14ac:dyDescent="0.3">
      <c r="A32" s="208"/>
      <c r="B32" s="208"/>
      <c r="C32" s="208"/>
      <c r="D32" s="208"/>
    </row>
  </sheetData>
  <mergeCells count="1">
    <mergeCell ref="A3:C3"/>
  </mergeCells>
  <pageMargins left="0.70866141732283472" right="0.70866141732283472" top="1.1811023622047245" bottom="0.78740157480314965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1">
    <tabColor rgb="FF66FF66"/>
    <pageSetUpPr fitToPage="1"/>
  </sheetPr>
  <dimension ref="A1:AP126"/>
  <sheetViews>
    <sheetView showGridLines="0" showZeros="0" zoomScaleNormal="100" zoomScaleSheetLayoutView="100" workbookViewId="0">
      <pane xSplit="29" ySplit="3" topLeftCell="AD4" activePane="bottomRight" state="frozen"/>
      <selection pane="topRight" activeCell="AD1" sqref="AD1"/>
      <selection pane="bottomLeft" activeCell="A4" sqref="A4"/>
      <selection pane="bottomRight" activeCell="C3" sqref="C3"/>
    </sheetView>
  </sheetViews>
  <sheetFormatPr defaultColWidth="9.109375" defaultRowHeight="14.4" x14ac:dyDescent="0.3"/>
  <cols>
    <col min="1" max="1" width="2.44140625" style="2" customWidth="1"/>
    <col min="2" max="2" width="11.5546875" customWidth="1"/>
    <col min="3" max="3" width="64.21875" style="2" customWidth="1"/>
    <col min="4" max="5" width="6.6640625" style="5" customWidth="1"/>
    <col min="6" max="6" width="8.88671875" style="5" customWidth="1"/>
    <col min="7" max="7" width="16.6640625" style="5" customWidth="1"/>
    <col min="8" max="8" width="73.77734375" style="6" customWidth="1"/>
    <col min="9" max="9" width="9.6640625" style="2" customWidth="1"/>
    <col min="10" max="10" width="9.6640625" style="4" hidden="1" customWidth="1"/>
    <col min="11" max="18" width="9.6640625" style="14" hidden="1" customWidth="1"/>
    <col min="19" max="19" width="35.21875" style="14" hidden="1" customWidth="1"/>
    <col min="20" max="20" width="12.33203125" style="14" hidden="1" customWidth="1"/>
    <col min="21" max="21" width="9.6640625" style="14" hidden="1" customWidth="1"/>
    <col min="22" max="22" width="16.5546875" style="14" hidden="1" customWidth="1"/>
    <col min="23" max="23" width="13" style="14" hidden="1" customWidth="1"/>
    <col min="24" max="24" width="12.21875" style="14" hidden="1" customWidth="1"/>
    <col min="25" max="26" width="9.109375" style="14" hidden="1" customWidth="1"/>
    <col min="27" max="27" width="9.109375" style="19" hidden="1" customWidth="1"/>
    <col min="28" max="29" width="9.109375" style="14" hidden="1" customWidth="1"/>
    <col min="30" max="36" width="9.109375" style="14" customWidth="1"/>
    <col min="37" max="16384" width="9.109375" style="2"/>
  </cols>
  <sheetData>
    <row r="1" spans="2:36" s="8" customFormat="1" ht="18" customHeight="1" x14ac:dyDescent="0.3">
      <c r="B1" s="196"/>
      <c r="C1" s="63" t="str">
        <f>'Základní údaje'!A7&amp;" "&amp;'Základní údaje'!B7</f>
        <v xml:space="preserve">Jméno dítěte: </v>
      </c>
      <c r="D1" s="64"/>
      <c r="E1" s="64"/>
      <c r="F1" s="77"/>
      <c r="G1" s="66"/>
      <c r="H1" s="67" t="str">
        <f>'Základní údaje'!A11&amp;" "&amp;'Základní údaje'!B11</f>
        <v xml:space="preserve">Vypracoval/a: </v>
      </c>
      <c r="I1" s="77"/>
      <c r="J1" s="69"/>
      <c r="K1" s="197"/>
      <c r="L1" s="197"/>
      <c r="M1" s="77"/>
      <c r="N1" s="77"/>
      <c r="O1" s="197" t="s">
        <v>17</v>
      </c>
      <c r="P1" s="197" t="s">
        <v>17</v>
      </c>
      <c r="Q1" s="197" t="s">
        <v>17</v>
      </c>
      <c r="R1" s="77"/>
      <c r="S1" s="77"/>
      <c r="T1" s="77"/>
      <c r="U1" s="77"/>
      <c r="V1" s="79"/>
      <c r="W1" s="80"/>
      <c r="X1" s="81"/>
      <c r="Y1" s="82"/>
      <c r="Z1" s="83"/>
      <c r="AA1" s="84"/>
      <c r="AB1" s="20"/>
      <c r="AC1" s="20"/>
      <c r="AD1" s="20"/>
      <c r="AE1" s="20"/>
      <c r="AF1" s="12"/>
      <c r="AG1" s="12"/>
      <c r="AH1" s="12"/>
      <c r="AI1" s="12"/>
      <c r="AJ1" s="12"/>
    </row>
    <row r="2" spans="2:36" s="8" customFormat="1" ht="18" customHeight="1" x14ac:dyDescent="0.3">
      <c r="B2" s="196"/>
      <c r="C2" s="63" t="str">
        <f>'Základní údaje'!A9&amp;" "&amp;'Základní údaje'!B9</f>
        <v xml:space="preserve">Věk dítěte: </v>
      </c>
      <c r="D2" s="64"/>
      <c r="E2" s="64"/>
      <c r="F2" s="71" t="s">
        <v>8</v>
      </c>
      <c r="G2" s="66"/>
      <c r="H2" s="72">
        <f>'Základní údaje'!B13</f>
        <v>0</v>
      </c>
      <c r="I2" s="77"/>
      <c r="J2" s="69"/>
      <c r="K2" s="197"/>
      <c r="L2" s="197"/>
      <c r="M2" s="77"/>
      <c r="N2" s="77"/>
      <c r="O2" s="197"/>
      <c r="P2" s="197"/>
      <c r="Q2" s="197"/>
      <c r="R2" s="77"/>
      <c r="S2" s="77"/>
      <c r="T2" s="77"/>
      <c r="U2" s="77"/>
      <c r="V2" s="79"/>
      <c r="W2" s="80"/>
      <c r="X2" s="81"/>
      <c r="Y2" s="82"/>
      <c r="Z2" s="83"/>
      <c r="AA2" s="84"/>
      <c r="AB2" s="20"/>
      <c r="AC2" s="20"/>
      <c r="AD2" s="20"/>
      <c r="AE2" s="20"/>
      <c r="AF2" s="12"/>
      <c r="AG2" s="12"/>
      <c r="AH2" s="12"/>
      <c r="AI2" s="12"/>
      <c r="AJ2" s="12"/>
    </row>
    <row r="3" spans="2:36" ht="39.9" customHeight="1" x14ac:dyDescent="0.65">
      <c r="B3" s="62"/>
      <c r="C3" s="198" t="s">
        <v>3</v>
      </c>
      <c r="D3" s="305" t="s">
        <v>7</v>
      </c>
      <c r="E3" s="305" t="s">
        <v>2</v>
      </c>
      <c r="F3" s="305" t="s">
        <v>21</v>
      </c>
      <c r="G3" s="74" t="s">
        <v>14</v>
      </c>
      <c r="H3" s="76" t="s">
        <v>22</v>
      </c>
      <c r="I3" s="68"/>
      <c r="J3" s="69"/>
      <c r="K3" s="70" t="s">
        <v>9</v>
      </c>
      <c r="L3" s="70" t="s">
        <v>7</v>
      </c>
      <c r="M3" s="70" t="s">
        <v>2</v>
      </c>
      <c r="N3" s="70" t="s">
        <v>12</v>
      </c>
      <c r="O3" s="70" t="s">
        <v>11</v>
      </c>
      <c r="P3" s="70" t="s">
        <v>19</v>
      </c>
      <c r="Q3" s="70" t="s">
        <v>10</v>
      </c>
      <c r="R3" s="68" t="s">
        <v>66</v>
      </c>
      <c r="S3" s="70" t="s">
        <v>18</v>
      </c>
      <c r="T3" s="68" t="s">
        <v>13</v>
      </c>
      <c r="U3" s="68"/>
      <c r="V3" s="154" t="s">
        <v>37</v>
      </c>
      <c r="W3" s="155" t="s">
        <v>62</v>
      </c>
      <c r="X3" s="156" t="s">
        <v>63</v>
      </c>
      <c r="Y3" s="157" t="s">
        <v>40</v>
      </c>
      <c r="Z3" s="158" t="s">
        <v>64</v>
      </c>
      <c r="AA3" s="159" t="s">
        <v>41</v>
      </c>
      <c r="AB3" s="21"/>
      <c r="AC3" s="21"/>
      <c r="AD3" s="19"/>
      <c r="AE3" s="19"/>
    </row>
    <row r="4" spans="2:36" ht="30" customHeight="1" thickBot="1" x14ac:dyDescent="0.35">
      <c r="B4" s="351" t="s">
        <v>34</v>
      </c>
      <c r="C4" s="351"/>
      <c r="D4" s="351"/>
      <c r="E4" s="351"/>
      <c r="F4" s="351"/>
      <c r="G4" s="351"/>
      <c r="H4" s="351"/>
      <c r="I4" s="68"/>
      <c r="J4" s="69"/>
      <c r="K4" s="70"/>
      <c r="L4" s="70"/>
      <c r="M4" s="70"/>
      <c r="N4" s="70"/>
      <c r="O4" s="70"/>
      <c r="P4" s="70"/>
      <c r="Q4" s="70"/>
      <c r="R4" s="68"/>
      <c r="S4" s="70"/>
      <c r="T4" s="68"/>
      <c r="U4" s="68"/>
      <c r="V4" s="62"/>
      <c r="W4" s="68"/>
      <c r="X4" s="62"/>
      <c r="Y4" s="62"/>
      <c r="Z4" s="62"/>
      <c r="AA4" s="62"/>
      <c r="AB4" s="19"/>
      <c r="AC4" s="19"/>
      <c r="AD4" s="19"/>
      <c r="AE4" s="19"/>
    </row>
    <row r="5" spans="2:36" ht="30" customHeight="1" thickBot="1" x14ac:dyDescent="0.35">
      <c r="B5" s="344" t="s">
        <v>32</v>
      </c>
      <c r="C5" s="345"/>
      <c r="D5" s="345"/>
      <c r="E5" s="345"/>
      <c r="F5" s="345"/>
      <c r="G5" s="345"/>
      <c r="H5" s="346"/>
      <c r="I5" s="68"/>
      <c r="J5" s="69"/>
      <c r="K5" s="68"/>
      <c r="L5" s="68"/>
      <c r="M5" s="68"/>
      <c r="N5" s="68"/>
      <c r="O5" s="68"/>
      <c r="P5" s="68"/>
      <c r="Q5" s="68"/>
      <c r="R5" s="68"/>
      <c r="S5" s="78"/>
      <c r="T5" s="68"/>
      <c r="U5" s="68"/>
      <c r="V5" s="62"/>
      <c r="W5" s="68"/>
      <c r="X5" s="62"/>
      <c r="Y5" s="62"/>
      <c r="Z5" s="62"/>
      <c r="AA5" s="62"/>
      <c r="AB5" s="19"/>
      <c r="AC5" s="19"/>
      <c r="AD5" s="19"/>
      <c r="AE5" s="19"/>
    </row>
    <row r="6" spans="2:36" ht="30" customHeight="1" x14ac:dyDescent="0.3">
      <c r="B6" s="274" t="s">
        <v>38</v>
      </c>
      <c r="C6" s="275" t="s">
        <v>68</v>
      </c>
      <c r="D6" s="199"/>
      <c r="E6" s="199"/>
      <c r="F6" s="199"/>
      <c r="G6" s="276" t="str">
        <f t="shared" ref="G6:G67" si="0">IF(J6=1,"Ano",IF(J6=2,"Zjistit",IF(J6=3,"Ne, není relevantní","")))</f>
        <v/>
      </c>
      <c r="H6" s="261"/>
      <c r="I6" s="78" t="str">
        <f>IF(G6="","Vyberte odpověď",IF(AND(L6=1,O6=1,Q6=0),"Doplňte komentář",IF(AND(M6=1,N6=0,O6=0,Q6=1),"Smažte komentář",IF(AND(N6=1,O6=0,P6=0,Q6=1),"Smažte komentář",""))))</f>
        <v>Vyberte odpověď</v>
      </c>
      <c r="J6" s="69">
        <v>0</v>
      </c>
      <c r="K6" s="78">
        <f t="shared" ref="K6:K39" si="1">IF(G6="",0,1)</f>
        <v>0</v>
      </c>
      <c r="L6" s="78">
        <f t="shared" ref="L6:L39" si="2">IF(G6="Ano",1,0)</f>
        <v>0</v>
      </c>
      <c r="M6" s="78">
        <f t="shared" ref="M6:M39" si="3">IF(G6="Zjistit",1,0)</f>
        <v>0</v>
      </c>
      <c r="N6" s="78">
        <f t="shared" ref="N6:N39" si="4">IF(G6="Ne, není relevantní",1,0)</f>
        <v>0</v>
      </c>
      <c r="O6" s="78">
        <f>L6</f>
        <v>0</v>
      </c>
      <c r="P6" s="78"/>
      <c r="Q6" s="78">
        <f>IF(H6&lt;&gt;"",1,0)</f>
        <v>0</v>
      </c>
      <c r="R6" s="163">
        <f t="shared" ref="R6:R14" si="5">IF(B6="Zdraví",1,0)</f>
        <v>1</v>
      </c>
      <c r="S6" s="78" t="str">
        <f t="shared" ref="S6:S37" si="6">S5&amp;IF(AND(R6=1,H6&lt;&gt;""),U6&amp;H6&amp;CHAR(10)&amp;CHAR(13),"")</f>
        <v/>
      </c>
      <c r="T6" s="68" t="str">
        <f t="shared" ref="T6:T37" si="7">T5&amp;IF(AND(M6=1),U6&amp;C6&amp;CHAR(10)&amp;CHAR(13),"")</f>
        <v/>
      </c>
      <c r="U6" s="68" t="s">
        <v>20</v>
      </c>
      <c r="V6" s="200" t="str">
        <f t="shared" ref="V6:V18" si="8">S5&amp;IF(AND(R6=1,H6&lt;&gt;""),U6&amp;H6&amp;CHAR(10)&amp;CHAR(13),"")</f>
        <v/>
      </c>
      <c r="W6" s="68"/>
      <c r="X6" s="62"/>
      <c r="Y6" s="62"/>
      <c r="Z6" s="62"/>
      <c r="AA6" s="62"/>
      <c r="AB6" s="19"/>
      <c r="AC6" s="19"/>
      <c r="AD6" s="19"/>
      <c r="AE6" s="19"/>
    </row>
    <row r="7" spans="2:36" ht="30" customHeight="1" x14ac:dyDescent="0.3">
      <c r="B7" s="165" t="s">
        <v>38</v>
      </c>
      <c r="C7" s="94" t="s">
        <v>69</v>
      </c>
      <c r="D7" s="166"/>
      <c r="E7" s="166"/>
      <c r="F7" s="166"/>
      <c r="G7" s="240" t="str">
        <f t="shared" si="0"/>
        <v/>
      </c>
      <c r="H7" s="262"/>
      <c r="I7" s="78" t="str">
        <f t="shared" ref="I7:I39" si="9">IF(G7="","Vyberte odpověď",IF(AND(L7=1,O7=1,Q7=0),"Doplňte komentář",IF(AND(M7=1,N7=0,O7=0,Q7=1),"Smažte komentář",IF(AND(N7=1,O7=0,P7=0,Q7=1),"Smažte komentář",""))))</f>
        <v>Vyberte odpověď</v>
      </c>
      <c r="J7" s="69">
        <v>0</v>
      </c>
      <c r="K7" s="78">
        <f t="shared" si="1"/>
        <v>0</v>
      </c>
      <c r="L7" s="78">
        <f t="shared" si="2"/>
        <v>0</v>
      </c>
      <c r="M7" s="78">
        <f t="shared" si="3"/>
        <v>0</v>
      </c>
      <c r="N7" s="78">
        <f t="shared" si="4"/>
        <v>0</v>
      </c>
      <c r="O7" s="78">
        <f t="shared" ref="O7:O70" si="10">L7</f>
        <v>0</v>
      </c>
      <c r="P7" s="78"/>
      <c r="Q7" s="78">
        <f>IF(H7&lt;&gt;"",1,0)</f>
        <v>0</v>
      </c>
      <c r="R7" s="163">
        <f t="shared" si="5"/>
        <v>1</v>
      </c>
      <c r="S7" s="78" t="str">
        <f t="shared" si="6"/>
        <v/>
      </c>
      <c r="T7" s="68" t="str">
        <f t="shared" si="7"/>
        <v/>
      </c>
      <c r="U7" s="68" t="s">
        <v>20</v>
      </c>
      <c r="V7" s="200" t="str">
        <f t="shared" si="8"/>
        <v/>
      </c>
      <c r="W7" s="68"/>
      <c r="X7" s="62"/>
      <c r="Y7" s="62"/>
      <c r="Z7" s="62"/>
      <c r="AA7" s="62"/>
      <c r="AB7" s="19"/>
      <c r="AC7" s="19"/>
      <c r="AD7" s="19"/>
      <c r="AE7" s="19"/>
    </row>
    <row r="8" spans="2:36" ht="30" customHeight="1" x14ac:dyDescent="0.3">
      <c r="B8" s="165" t="s">
        <v>38</v>
      </c>
      <c r="C8" s="94" t="s">
        <v>70</v>
      </c>
      <c r="D8" s="166"/>
      <c r="E8" s="166"/>
      <c r="F8" s="166"/>
      <c r="G8" s="240" t="str">
        <f t="shared" si="0"/>
        <v/>
      </c>
      <c r="H8" s="262"/>
      <c r="I8" s="78" t="str">
        <f t="shared" si="9"/>
        <v>Vyberte odpověď</v>
      </c>
      <c r="J8" s="69">
        <v>0</v>
      </c>
      <c r="K8" s="78">
        <f t="shared" si="1"/>
        <v>0</v>
      </c>
      <c r="L8" s="78">
        <f t="shared" si="2"/>
        <v>0</v>
      </c>
      <c r="M8" s="78">
        <f t="shared" si="3"/>
        <v>0</v>
      </c>
      <c r="N8" s="78">
        <f t="shared" si="4"/>
        <v>0</v>
      </c>
      <c r="O8" s="78">
        <f t="shared" si="10"/>
        <v>0</v>
      </c>
      <c r="P8" s="78"/>
      <c r="Q8" s="78">
        <f t="shared" ref="Q8:Q14" si="11">IF(H8&lt;&gt;"",1,0)</f>
        <v>0</v>
      </c>
      <c r="R8" s="163">
        <f t="shared" si="5"/>
        <v>1</v>
      </c>
      <c r="S8" s="78" t="str">
        <f t="shared" si="6"/>
        <v/>
      </c>
      <c r="T8" s="68" t="str">
        <f t="shared" si="7"/>
        <v/>
      </c>
      <c r="U8" s="68" t="s">
        <v>20</v>
      </c>
      <c r="V8" s="200" t="str">
        <f t="shared" si="8"/>
        <v/>
      </c>
      <c r="W8" s="68"/>
      <c r="X8" s="62"/>
      <c r="Y8" s="62"/>
      <c r="Z8" s="62"/>
      <c r="AA8" s="62"/>
      <c r="AB8" s="19"/>
      <c r="AC8" s="19"/>
      <c r="AD8" s="19"/>
      <c r="AE8" s="19"/>
    </row>
    <row r="9" spans="2:36" ht="30" customHeight="1" thickBot="1" x14ac:dyDescent="0.35">
      <c r="B9" s="165" t="s">
        <v>38</v>
      </c>
      <c r="C9" s="38" t="s">
        <v>71</v>
      </c>
      <c r="D9" s="201"/>
      <c r="E9" s="201"/>
      <c r="F9" s="201"/>
      <c r="G9" s="240" t="str">
        <f t="shared" si="0"/>
        <v/>
      </c>
      <c r="H9" s="262"/>
      <c r="I9" s="78" t="str">
        <f t="shared" si="9"/>
        <v>Vyberte odpověď</v>
      </c>
      <c r="J9" s="69">
        <v>0</v>
      </c>
      <c r="K9" s="78">
        <f t="shared" si="1"/>
        <v>0</v>
      </c>
      <c r="L9" s="78">
        <f t="shared" si="2"/>
        <v>0</v>
      </c>
      <c r="M9" s="78">
        <f t="shared" si="3"/>
        <v>0</v>
      </c>
      <c r="N9" s="78">
        <f t="shared" si="4"/>
        <v>0</v>
      </c>
      <c r="O9" s="78">
        <f t="shared" si="10"/>
        <v>0</v>
      </c>
      <c r="P9" s="78"/>
      <c r="Q9" s="78">
        <f t="shared" si="11"/>
        <v>0</v>
      </c>
      <c r="R9" s="163">
        <f t="shared" si="5"/>
        <v>1</v>
      </c>
      <c r="S9" s="78" t="str">
        <f t="shared" si="6"/>
        <v/>
      </c>
      <c r="T9" s="68" t="str">
        <f t="shared" si="7"/>
        <v/>
      </c>
      <c r="U9" s="68" t="s">
        <v>20</v>
      </c>
      <c r="V9" s="200" t="str">
        <f t="shared" si="8"/>
        <v/>
      </c>
      <c r="W9" s="68"/>
      <c r="X9" s="62"/>
      <c r="Y9" s="62"/>
      <c r="Z9" s="62"/>
      <c r="AA9" s="62"/>
      <c r="AB9" s="19"/>
      <c r="AC9" s="19"/>
      <c r="AD9" s="19"/>
      <c r="AE9" s="19"/>
    </row>
    <row r="10" spans="2:36" ht="30" customHeight="1" x14ac:dyDescent="0.3">
      <c r="B10" s="165" t="s">
        <v>38</v>
      </c>
      <c r="C10" s="38" t="s">
        <v>72</v>
      </c>
      <c r="D10" s="162"/>
      <c r="E10" s="162"/>
      <c r="F10" s="162"/>
      <c r="G10" s="240" t="str">
        <f t="shared" si="0"/>
        <v/>
      </c>
      <c r="H10" s="263"/>
      <c r="I10" s="78" t="str">
        <f t="shared" si="9"/>
        <v>Vyberte odpověď</v>
      </c>
      <c r="J10" s="69">
        <v>0</v>
      </c>
      <c r="K10" s="78">
        <f t="shared" si="1"/>
        <v>0</v>
      </c>
      <c r="L10" s="78">
        <f t="shared" si="2"/>
        <v>0</v>
      </c>
      <c r="M10" s="78">
        <f t="shared" si="3"/>
        <v>0</v>
      </c>
      <c r="N10" s="78">
        <f t="shared" si="4"/>
        <v>0</v>
      </c>
      <c r="O10" s="78">
        <f t="shared" si="10"/>
        <v>0</v>
      </c>
      <c r="P10" s="78"/>
      <c r="Q10" s="78">
        <f t="shared" si="11"/>
        <v>0</v>
      </c>
      <c r="R10" s="163">
        <f t="shared" si="5"/>
        <v>1</v>
      </c>
      <c r="S10" s="78" t="str">
        <f t="shared" si="6"/>
        <v/>
      </c>
      <c r="T10" s="68" t="str">
        <f t="shared" si="7"/>
        <v/>
      </c>
      <c r="U10" s="68" t="s">
        <v>20</v>
      </c>
      <c r="V10" s="200" t="str">
        <f t="shared" si="8"/>
        <v/>
      </c>
      <c r="W10" s="68"/>
      <c r="X10" s="62"/>
      <c r="Y10" s="62"/>
      <c r="Z10" s="62"/>
      <c r="AA10" s="62"/>
      <c r="AB10" s="19"/>
      <c r="AC10" s="19"/>
      <c r="AD10" s="19"/>
      <c r="AE10" s="19"/>
    </row>
    <row r="11" spans="2:36" ht="30" customHeight="1" x14ac:dyDescent="0.3">
      <c r="B11" s="165" t="s">
        <v>38</v>
      </c>
      <c r="C11" s="38" t="s">
        <v>73</v>
      </c>
      <c r="D11" s="166"/>
      <c r="E11" s="166"/>
      <c r="F11" s="166"/>
      <c r="G11" s="240" t="str">
        <f t="shared" si="0"/>
        <v/>
      </c>
      <c r="H11" s="263"/>
      <c r="I11" s="78" t="str">
        <f t="shared" si="9"/>
        <v>Vyberte odpověď</v>
      </c>
      <c r="J11" s="69">
        <v>0</v>
      </c>
      <c r="K11" s="78">
        <f t="shared" si="1"/>
        <v>0</v>
      </c>
      <c r="L11" s="78">
        <f t="shared" si="2"/>
        <v>0</v>
      </c>
      <c r="M11" s="78">
        <f t="shared" si="3"/>
        <v>0</v>
      </c>
      <c r="N11" s="78">
        <f t="shared" si="4"/>
        <v>0</v>
      </c>
      <c r="O11" s="78">
        <f t="shared" si="10"/>
        <v>0</v>
      </c>
      <c r="P11" s="78"/>
      <c r="Q11" s="78">
        <f t="shared" si="11"/>
        <v>0</v>
      </c>
      <c r="R11" s="163">
        <f t="shared" si="5"/>
        <v>1</v>
      </c>
      <c r="S11" s="78" t="str">
        <f t="shared" si="6"/>
        <v/>
      </c>
      <c r="T11" s="68" t="str">
        <f t="shared" si="7"/>
        <v/>
      </c>
      <c r="U11" s="68" t="s">
        <v>20</v>
      </c>
      <c r="V11" s="200" t="str">
        <f t="shared" si="8"/>
        <v/>
      </c>
      <c r="W11" s="68"/>
      <c r="X11" s="62"/>
      <c r="Y11" s="62"/>
      <c r="Z11" s="62"/>
      <c r="AA11" s="62"/>
      <c r="AB11" s="19"/>
      <c r="AC11" s="19"/>
      <c r="AD11" s="19"/>
      <c r="AE11" s="19"/>
    </row>
    <row r="12" spans="2:36" ht="30" customHeight="1" x14ac:dyDescent="0.3">
      <c r="B12" s="165" t="s">
        <v>38</v>
      </c>
      <c r="C12" s="94" t="s">
        <v>74</v>
      </c>
      <c r="D12" s="166"/>
      <c r="E12" s="166"/>
      <c r="F12" s="166"/>
      <c r="G12" s="240" t="str">
        <f t="shared" si="0"/>
        <v/>
      </c>
      <c r="H12" s="263"/>
      <c r="I12" s="78" t="str">
        <f t="shared" si="9"/>
        <v>Vyberte odpověď</v>
      </c>
      <c r="J12" s="69">
        <v>0</v>
      </c>
      <c r="K12" s="78">
        <f t="shared" si="1"/>
        <v>0</v>
      </c>
      <c r="L12" s="78">
        <f t="shared" si="2"/>
        <v>0</v>
      </c>
      <c r="M12" s="78">
        <f t="shared" si="3"/>
        <v>0</v>
      </c>
      <c r="N12" s="78">
        <f t="shared" si="4"/>
        <v>0</v>
      </c>
      <c r="O12" s="78">
        <f t="shared" si="10"/>
        <v>0</v>
      </c>
      <c r="P12" s="78"/>
      <c r="Q12" s="78">
        <f t="shared" si="11"/>
        <v>0</v>
      </c>
      <c r="R12" s="163">
        <f t="shared" si="5"/>
        <v>1</v>
      </c>
      <c r="S12" s="78" t="str">
        <f t="shared" si="6"/>
        <v/>
      </c>
      <c r="T12" s="68" t="str">
        <f t="shared" si="7"/>
        <v/>
      </c>
      <c r="U12" s="68" t="s">
        <v>20</v>
      </c>
      <c r="V12" s="200" t="str">
        <f t="shared" si="8"/>
        <v/>
      </c>
      <c r="W12" s="68"/>
      <c r="X12" s="62"/>
      <c r="Y12" s="62"/>
      <c r="Z12" s="62"/>
      <c r="AA12" s="62"/>
      <c r="AB12" s="19"/>
      <c r="AC12" s="19"/>
      <c r="AD12" s="19"/>
      <c r="AE12" s="19"/>
    </row>
    <row r="13" spans="2:36" ht="30" customHeight="1" thickBot="1" x14ac:dyDescent="0.35">
      <c r="B13" s="165" t="s">
        <v>38</v>
      </c>
      <c r="C13" s="94" t="s">
        <v>75</v>
      </c>
      <c r="D13" s="172"/>
      <c r="E13" s="172"/>
      <c r="F13" s="172"/>
      <c r="G13" s="240" t="str">
        <f t="shared" si="0"/>
        <v/>
      </c>
      <c r="H13" s="263"/>
      <c r="I13" s="78" t="str">
        <f t="shared" si="9"/>
        <v>Vyberte odpověď</v>
      </c>
      <c r="J13" s="69">
        <v>0</v>
      </c>
      <c r="K13" s="78">
        <f t="shared" si="1"/>
        <v>0</v>
      </c>
      <c r="L13" s="78">
        <f t="shared" si="2"/>
        <v>0</v>
      </c>
      <c r="M13" s="78">
        <f t="shared" si="3"/>
        <v>0</v>
      </c>
      <c r="N13" s="78">
        <f t="shared" si="4"/>
        <v>0</v>
      </c>
      <c r="O13" s="78">
        <f t="shared" si="10"/>
        <v>0</v>
      </c>
      <c r="P13" s="78"/>
      <c r="Q13" s="78">
        <f t="shared" si="11"/>
        <v>0</v>
      </c>
      <c r="R13" s="163">
        <f t="shared" si="5"/>
        <v>1</v>
      </c>
      <c r="S13" s="78" t="str">
        <f t="shared" si="6"/>
        <v/>
      </c>
      <c r="T13" s="68" t="str">
        <f t="shared" si="7"/>
        <v/>
      </c>
      <c r="U13" s="68" t="s">
        <v>20</v>
      </c>
      <c r="V13" s="200" t="str">
        <f t="shared" si="8"/>
        <v/>
      </c>
      <c r="W13" s="68"/>
      <c r="X13" s="62"/>
      <c r="Y13" s="62"/>
      <c r="Z13" s="62"/>
      <c r="AA13" s="62"/>
      <c r="AB13" s="19"/>
      <c r="AC13" s="19"/>
      <c r="AD13" s="19"/>
      <c r="AE13" s="19"/>
    </row>
    <row r="14" spans="2:36" ht="30" customHeight="1" thickBot="1" x14ac:dyDescent="0.35">
      <c r="B14" s="165" t="s">
        <v>38</v>
      </c>
      <c r="C14" s="38" t="s">
        <v>76</v>
      </c>
      <c r="D14" s="172"/>
      <c r="E14" s="172"/>
      <c r="F14" s="172"/>
      <c r="G14" s="240" t="str">
        <f t="shared" si="0"/>
        <v/>
      </c>
      <c r="H14" s="263"/>
      <c r="I14" s="78" t="str">
        <f t="shared" si="9"/>
        <v>Vyberte odpověď</v>
      </c>
      <c r="J14" s="69">
        <v>0</v>
      </c>
      <c r="K14" s="78">
        <f t="shared" ref="K14:K16" si="12">IF(G14="",0,1)</f>
        <v>0</v>
      </c>
      <c r="L14" s="78">
        <f t="shared" ref="L14:L16" si="13">IF(G14="Ano",1,0)</f>
        <v>0</v>
      </c>
      <c r="M14" s="78">
        <f t="shared" ref="M14:M16" si="14">IF(G14="Zjistit",1,0)</f>
        <v>0</v>
      </c>
      <c r="N14" s="78">
        <f t="shared" ref="N14:N16" si="15">IF(G14="Ne, není relevantní",1,0)</f>
        <v>0</v>
      </c>
      <c r="O14" s="78">
        <f t="shared" si="10"/>
        <v>0</v>
      </c>
      <c r="P14" s="78"/>
      <c r="Q14" s="78">
        <f t="shared" si="11"/>
        <v>0</v>
      </c>
      <c r="R14" s="163">
        <f t="shared" si="5"/>
        <v>1</v>
      </c>
      <c r="S14" s="78" t="str">
        <f t="shared" si="6"/>
        <v/>
      </c>
      <c r="T14" s="68" t="str">
        <f t="shared" si="7"/>
        <v/>
      </c>
      <c r="U14" s="68" t="s">
        <v>20</v>
      </c>
      <c r="V14" s="200" t="str">
        <f t="shared" si="8"/>
        <v/>
      </c>
      <c r="W14" s="68"/>
      <c r="X14" s="62"/>
      <c r="Y14" s="62"/>
      <c r="Z14" s="62"/>
      <c r="AA14" s="62"/>
      <c r="AB14" s="19"/>
      <c r="AC14" s="19"/>
      <c r="AD14" s="19"/>
      <c r="AE14" s="19"/>
    </row>
    <row r="15" spans="2:36" ht="30" customHeight="1" thickBot="1" x14ac:dyDescent="0.35">
      <c r="B15" s="165" t="s">
        <v>38</v>
      </c>
      <c r="C15" s="94" t="s">
        <v>77</v>
      </c>
      <c r="D15" s="172"/>
      <c r="E15" s="172"/>
      <c r="F15" s="172"/>
      <c r="G15" s="240" t="str">
        <f>IF(J15=1,"Ano",IF(J15=2,"Zjistit",IF(J15=3,"Ne, není relevantní","")))</f>
        <v/>
      </c>
      <c r="H15" s="263"/>
      <c r="I15" s="78" t="str">
        <f t="shared" ref="I15" si="16">IF(G15="","Vyberte odpověď",IF(AND(L15=1,O15=1,Q15=0),"Doplňte komentář",IF(AND(M15=1,N15=0,O15=0,Q15=1),"Smažte komentář",IF(AND(N15=1,O15=0,P15=0,Q15=1),"Smažte komentář",""))))</f>
        <v>Vyberte odpověď</v>
      </c>
      <c r="J15" s="69">
        <v>0</v>
      </c>
      <c r="K15" s="78">
        <f t="shared" ref="K15" si="17">IF(G15="",0,1)</f>
        <v>0</v>
      </c>
      <c r="L15" s="78">
        <f t="shared" ref="L15" si="18">IF(G15="Ano",1,0)</f>
        <v>0</v>
      </c>
      <c r="M15" s="78">
        <f>IF(G15="Zjistit",1,0)</f>
        <v>0</v>
      </c>
      <c r="N15" s="78">
        <f t="shared" ref="N15" si="19">IF(G15="Ne, není relevantní",1,0)</f>
        <v>0</v>
      </c>
      <c r="O15" s="78">
        <f t="shared" si="10"/>
        <v>0</v>
      </c>
      <c r="P15" s="78"/>
      <c r="Q15" s="78">
        <f>IF(H15&lt;&gt;"",1,0)</f>
        <v>0</v>
      </c>
      <c r="R15" s="163">
        <f>IF(B15="Zdraví",1,0)</f>
        <v>1</v>
      </c>
      <c r="S15" s="78" t="str">
        <f t="shared" si="6"/>
        <v/>
      </c>
      <c r="T15" s="68" t="str">
        <f t="shared" si="7"/>
        <v/>
      </c>
      <c r="U15" s="68" t="s">
        <v>20</v>
      </c>
      <c r="V15" s="200" t="str">
        <f t="shared" si="8"/>
        <v/>
      </c>
      <c r="W15" s="68"/>
      <c r="X15" s="62"/>
      <c r="Y15" s="62"/>
      <c r="Z15" s="62"/>
      <c r="AA15" s="62"/>
      <c r="AB15" s="19"/>
      <c r="AC15" s="19"/>
      <c r="AD15" s="19"/>
      <c r="AE15" s="19"/>
    </row>
    <row r="16" spans="2:36" ht="30" customHeight="1" thickBot="1" x14ac:dyDescent="0.35">
      <c r="B16" s="165" t="s">
        <v>38</v>
      </c>
      <c r="C16" s="94" t="s">
        <v>78</v>
      </c>
      <c r="D16" s="172"/>
      <c r="E16" s="172"/>
      <c r="F16" s="172"/>
      <c r="G16" s="240" t="str">
        <f t="shared" ref="G16" si="20">IF(J16=1,"Ano",IF(J16=2,"Zjistit",IF(J16=3,"Ne, není relevantní","")))</f>
        <v/>
      </c>
      <c r="H16" s="263"/>
      <c r="I16" s="78" t="str">
        <f t="shared" si="9"/>
        <v>Vyberte odpověď</v>
      </c>
      <c r="J16" s="69">
        <v>0</v>
      </c>
      <c r="K16" s="78">
        <f t="shared" si="12"/>
        <v>0</v>
      </c>
      <c r="L16" s="78">
        <f t="shared" si="13"/>
        <v>0</v>
      </c>
      <c r="M16" s="78">
        <f t="shared" si="14"/>
        <v>0</v>
      </c>
      <c r="N16" s="78">
        <f t="shared" si="15"/>
        <v>0</v>
      </c>
      <c r="O16" s="78">
        <f t="shared" si="10"/>
        <v>0</v>
      </c>
      <c r="P16" s="78"/>
      <c r="Q16" s="78">
        <f>IF(H16&lt;&gt;"",1,0)</f>
        <v>0</v>
      </c>
      <c r="R16" s="163">
        <f>IF(B16="Zdraví",1,0)</f>
        <v>1</v>
      </c>
      <c r="S16" s="78" t="str">
        <f t="shared" si="6"/>
        <v/>
      </c>
      <c r="T16" s="68" t="str">
        <f t="shared" si="7"/>
        <v/>
      </c>
      <c r="U16" s="68" t="s">
        <v>20</v>
      </c>
      <c r="V16" s="200" t="str">
        <f t="shared" si="8"/>
        <v/>
      </c>
      <c r="W16" s="68"/>
      <c r="X16" s="62"/>
      <c r="Y16" s="62"/>
      <c r="Z16" s="62"/>
      <c r="AA16" s="62"/>
      <c r="AB16" s="19"/>
      <c r="AC16" s="19"/>
      <c r="AD16" s="19"/>
      <c r="AE16" s="19"/>
    </row>
    <row r="17" spans="2:31" ht="30" customHeight="1" thickBot="1" x14ac:dyDescent="0.35">
      <c r="B17" s="165" t="s">
        <v>38</v>
      </c>
      <c r="C17" s="94" t="s">
        <v>79</v>
      </c>
      <c r="D17" s="172"/>
      <c r="E17" s="172"/>
      <c r="F17" s="172"/>
      <c r="G17" s="240" t="str">
        <f t="shared" si="0"/>
        <v/>
      </c>
      <c r="H17" s="263"/>
      <c r="I17" s="78" t="str">
        <f t="shared" ref="I17:I19" si="21">IF(G17="","Vyberte odpověď",IF(AND(L17=1,O17=1,Q17=0),"Doplňte komentář",IF(AND(M17=1,N17=0,O17=0,Q17=1),"Smažte komentář",IF(AND(N17=1,O17=0,P17=0,Q17=1),"Smažte komentář",""))))</f>
        <v>Vyberte odpověď</v>
      </c>
      <c r="J17" s="69">
        <v>0</v>
      </c>
      <c r="K17" s="78">
        <f t="shared" ref="K17:K19" si="22">IF(G17="",0,1)</f>
        <v>0</v>
      </c>
      <c r="L17" s="78">
        <f t="shared" ref="L17:L19" si="23">IF(G17="Ano",1,0)</f>
        <v>0</v>
      </c>
      <c r="M17" s="78">
        <f t="shared" ref="M17:M19" si="24">IF(G17="Zjistit",1,0)</f>
        <v>0</v>
      </c>
      <c r="N17" s="78">
        <f t="shared" ref="N17:N19" si="25">IF(G17="Ne, není relevantní",1,0)</f>
        <v>0</v>
      </c>
      <c r="O17" s="78">
        <f t="shared" si="10"/>
        <v>0</v>
      </c>
      <c r="P17" s="78"/>
      <c r="Q17" s="78">
        <f>IF(H17&lt;&gt;"",1,0)</f>
        <v>0</v>
      </c>
      <c r="R17" s="163">
        <f>IF(B17="Zdraví",1,0)</f>
        <v>1</v>
      </c>
      <c r="S17" s="78" t="str">
        <f t="shared" si="6"/>
        <v/>
      </c>
      <c r="T17" s="68" t="str">
        <f t="shared" si="7"/>
        <v/>
      </c>
      <c r="U17" s="68" t="s">
        <v>20</v>
      </c>
      <c r="V17" s="200" t="str">
        <f t="shared" si="8"/>
        <v/>
      </c>
      <c r="W17" s="68"/>
      <c r="X17" s="62"/>
      <c r="Y17" s="62"/>
      <c r="Z17" s="62"/>
      <c r="AA17" s="62"/>
      <c r="AB17" s="19"/>
      <c r="AC17" s="19"/>
      <c r="AD17" s="19"/>
      <c r="AE17" s="19"/>
    </row>
    <row r="18" spans="2:31" ht="30" customHeight="1" thickBot="1" x14ac:dyDescent="0.35">
      <c r="B18" s="169" t="s">
        <v>38</v>
      </c>
      <c r="C18" s="39" t="s">
        <v>80</v>
      </c>
      <c r="D18" s="172"/>
      <c r="E18" s="172"/>
      <c r="F18" s="172"/>
      <c r="G18" s="240" t="str">
        <f>IF(J18=1,"Ano",IF(J18=2,"Zjistit",IF(J18=3,"Ne, není relevantní","")))</f>
        <v/>
      </c>
      <c r="H18" s="263"/>
      <c r="I18" s="78" t="str">
        <f t="shared" si="21"/>
        <v>Vyberte odpověď</v>
      </c>
      <c r="J18" s="69">
        <v>0</v>
      </c>
      <c r="K18" s="78">
        <f t="shared" si="22"/>
        <v>0</v>
      </c>
      <c r="L18" s="78">
        <f t="shared" si="23"/>
        <v>0</v>
      </c>
      <c r="M18" s="78">
        <f t="shared" si="24"/>
        <v>0</v>
      </c>
      <c r="N18" s="78">
        <f t="shared" si="25"/>
        <v>0</v>
      </c>
      <c r="O18" s="78">
        <f t="shared" si="10"/>
        <v>0</v>
      </c>
      <c r="P18" s="78"/>
      <c r="Q18" s="78">
        <f>IF(H18&lt;&gt;"",1,0)</f>
        <v>0</v>
      </c>
      <c r="R18" s="163">
        <f>IF(B18="Zdraví",1,0)</f>
        <v>1</v>
      </c>
      <c r="S18" s="78" t="str">
        <f t="shared" si="6"/>
        <v/>
      </c>
      <c r="T18" s="68" t="str">
        <f t="shared" si="7"/>
        <v/>
      </c>
      <c r="U18" s="68" t="s">
        <v>20</v>
      </c>
      <c r="V18" s="200" t="str">
        <f t="shared" si="8"/>
        <v/>
      </c>
      <c r="W18" s="68"/>
      <c r="X18" s="62"/>
      <c r="Y18" s="62"/>
      <c r="Z18" s="62"/>
      <c r="AA18" s="62"/>
      <c r="AB18" s="19"/>
      <c r="AC18" s="19"/>
      <c r="AD18" s="19"/>
      <c r="AE18" s="19"/>
    </row>
    <row r="19" spans="2:31" ht="30" customHeight="1" thickBot="1" x14ac:dyDescent="0.35">
      <c r="B19" s="246" t="s">
        <v>39</v>
      </c>
      <c r="C19" s="40" t="s">
        <v>81</v>
      </c>
      <c r="D19" s="172"/>
      <c r="E19" s="172"/>
      <c r="F19" s="172"/>
      <c r="G19" s="240" t="str">
        <f>IF(J19=1,"Ano",IF(J19=2,"Zjistit",IF(J19=3,"Ne, není relevantní","")))</f>
        <v/>
      </c>
      <c r="H19" s="263"/>
      <c r="I19" s="78" t="str">
        <f t="shared" si="21"/>
        <v>Vyberte odpověď</v>
      </c>
      <c r="J19" s="69">
        <v>0</v>
      </c>
      <c r="K19" s="78">
        <f t="shared" si="22"/>
        <v>0</v>
      </c>
      <c r="L19" s="78">
        <f t="shared" si="23"/>
        <v>0</v>
      </c>
      <c r="M19" s="78">
        <f t="shared" si="24"/>
        <v>0</v>
      </c>
      <c r="N19" s="78">
        <f t="shared" si="25"/>
        <v>0</v>
      </c>
      <c r="O19" s="78">
        <f t="shared" si="10"/>
        <v>0</v>
      </c>
      <c r="P19" s="78"/>
      <c r="Q19" s="78">
        <f>IF(H$20&lt;&gt;"",1,0)</f>
        <v>0</v>
      </c>
      <c r="R19" s="171">
        <f t="shared" ref="R19" si="26">IF(B19="Učení se",1,0)</f>
        <v>1</v>
      </c>
      <c r="S19" s="78" t="str">
        <f t="shared" si="6"/>
        <v/>
      </c>
      <c r="T19" s="68" t="str">
        <f t="shared" si="7"/>
        <v/>
      </c>
      <c r="U19" s="68" t="s">
        <v>20</v>
      </c>
      <c r="V19" s="200"/>
      <c r="W19" s="202" t="str">
        <f t="shared" ref="W19:W25" si="27">W18&amp;IF(AND(R19=1,H19&lt;&gt;""),U19&amp;H19&amp;CHAR(10)&amp;CHAR(13),"")</f>
        <v/>
      </c>
      <c r="X19" s="62"/>
      <c r="Y19" s="62"/>
      <c r="Z19" s="62"/>
      <c r="AA19" s="62"/>
      <c r="AB19" s="19"/>
      <c r="AC19" s="19"/>
      <c r="AD19" s="19"/>
      <c r="AE19" s="19"/>
    </row>
    <row r="20" spans="2:31" ht="30" customHeight="1" x14ac:dyDescent="0.3">
      <c r="B20" s="247" t="s">
        <v>39</v>
      </c>
      <c r="C20" s="41" t="s">
        <v>82</v>
      </c>
      <c r="D20" s="162"/>
      <c r="E20" s="162"/>
      <c r="F20" s="162"/>
      <c r="G20" s="240" t="str">
        <f t="shared" si="0"/>
        <v/>
      </c>
      <c r="H20" s="263"/>
      <c r="I20" s="78" t="str">
        <f t="shared" si="9"/>
        <v>Vyberte odpověď</v>
      </c>
      <c r="J20" s="69">
        <v>0</v>
      </c>
      <c r="K20" s="78">
        <f t="shared" si="1"/>
        <v>0</v>
      </c>
      <c r="L20" s="78">
        <f t="shared" si="2"/>
        <v>0</v>
      </c>
      <c r="M20" s="78">
        <f t="shared" si="3"/>
        <v>0</v>
      </c>
      <c r="N20" s="78">
        <f t="shared" si="4"/>
        <v>0</v>
      </c>
      <c r="O20" s="78">
        <f t="shared" si="10"/>
        <v>0</v>
      </c>
      <c r="P20" s="78"/>
      <c r="Q20" s="78">
        <f>IF(H$20&lt;&gt;"",1,0)</f>
        <v>0</v>
      </c>
      <c r="R20" s="171">
        <f>IF(B20="Učení se",1,0)</f>
        <v>1</v>
      </c>
      <c r="S20" s="78" t="str">
        <f t="shared" si="6"/>
        <v/>
      </c>
      <c r="T20" s="68" t="str">
        <f t="shared" si="7"/>
        <v/>
      </c>
      <c r="U20" s="68" t="s">
        <v>20</v>
      </c>
      <c r="V20" s="200"/>
      <c r="W20" s="202" t="str">
        <f t="shared" si="27"/>
        <v/>
      </c>
      <c r="X20" s="62"/>
      <c r="Y20" s="62"/>
      <c r="Z20" s="62"/>
      <c r="AA20" s="62"/>
      <c r="AB20" s="19"/>
      <c r="AC20" s="19"/>
      <c r="AD20" s="19"/>
      <c r="AE20" s="19"/>
    </row>
    <row r="21" spans="2:31" ht="30" customHeight="1" thickBot="1" x14ac:dyDescent="0.35">
      <c r="B21" s="247" t="s">
        <v>39</v>
      </c>
      <c r="C21" s="41" t="s">
        <v>83</v>
      </c>
      <c r="D21" s="172"/>
      <c r="E21" s="172"/>
      <c r="F21" s="172"/>
      <c r="G21" s="240" t="str">
        <f t="shared" ref="G21" si="28">IF(J21=1,"Ano",IF(J21=2,"Zjistit",IF(J21=3,"Ne, není relevantní","")))</f>
        <v/>
      </c>
      <c r="H21" s="263"/>
      <c r="I21" s="78" t="str">
        <f t="shared" ref="I21" si="29">IF(G21="","Vyberte odpověď",IF(AND(L21=1,O21=1,Q21=0),"Doplňte komentář",IF(AND(M21=1,N21=0,O21=0,Q21=1),"Smažte komentář",IF(AND(N21=1,O21=0,P21=0,Q21=1),"Smažte komentář",""))))</f>
        <v>Vyberte odpověď</v>
      </c>
      <c r="J21" s="69">
        <v>0</v>
      </c>
      <c r="K21" s="78">
        <f t="shared" ref="K21" si="30">IF(G21="",0,1)</f>
        <v>0</v>
      </c>
      <c r="L21" s="78">
        <f t="shared" ref="L21" si="31">IF(G21="Ano",1,0)</f>
        <v>0</v>
      </c>
      <c r="M21" s="78">
        <f t="shared" ref="M21" si="32">IF(G21="Zjistit",1,0)</f>
        <v>0</v>
      </c>
      <c r="N21" s="78">
        <f t="shared" ref="N21" si="33">IF(G21="Ne, není relevantní",1,0)</f>
        <v>0</v>
      </c>
      <c r="O21" s="78">
        <f t="shared" si="10"/>
        <v>0</v>
      </c>
      <c r="P21" s="78"/>
      <c r="Q21" s="78">
        <f>IF(H$20&lt;&gt;"",1,0)</f>
        <v>0</v>
      </c>
      <c r="R21" s="171">
        <f t="shared" ref="R21" si="34">IF(B21="Učení se",1,0)</f>
        <v>1</v>
      </c>
      <c r="S21" s="78" t="str">
        <f t="shared" si="6"/>
        <v/>
      </c>
      <c r="T21" s="68" t="str">
        <f t="shared" si="7"/>
        <v/>
      </c>
      <c r="U21" s="68" t="s">
        <v>20</v>
      </c>
      <c r="V21" s="200"/>
      <c r="W21" s="202" t="str">
        <f t="shared" si="27"/>
        <v/>
      </c>
      <c r="X21" s="62"/>
      <c r="Y21" s="62"/>
      <c r="Z21" s="62"/>
      <c r="AA21" s="62"/>
      <c r="AB21" s="19"/>
      <c r="AC21" s="19"/>
      <c r="AD21" s="19"/>
      <c r="AE21" s="19"/>
    </row>
    <row r="22" spans="2:31" ht="30" customHeight="1" thickBot="1" x14ac:dyDescent="0.35">
      <c r="B22" s="247" t="s">
        <v>39</v>
      </c>
      <c r="C22" s="41" t="s">
        <v>84</v>
      </c>
      <c r="D22" s="172"/>
      <c r="E22" s="172"/>
      <c r="F22" s="172"/>
      <c r="G22" s="240" t="str">
        <f t="shared" si="0"/>
        <v/>
      </c>
      <c r="H22" s="263"/>
      <c r="I22" s="78" t="str">
        <f t="shared" si="9"/>
        <v>Vyberte odpověď</v>
      </c>
      <c r="J22" s="69">
        <v>0</v>
      </c>
      <c r="K22" s="78">
        <f t="shared" si="1"/>
        <v>0</v>
      </c>
      <c r="L22" s="78">
        <f t="shared" si="2"/>
        <v>0</v>
      </c>
      <c r="M22" s="78">
        <f t="shared" si="3"/>
        <v>0</v>
      </c>
      <c r="N22" s="78">
        <f t="shared" si="4"/>
        <v>0</v>
      </c>
      <c r="O22" s="78">
        <f t="shared" si="10"/>
        <v>0</v>
      </c>
      <c r="P22" s="78"/>
      <c r="Q22" s="78">
        <f>IF(H$20&lt;&gt;"",1,0)</f>
        <v>0</v>
      </c>
      <c r="R22" s="171">
        <f t="shared" ref="R22:R25" si="35">IF(B22="Učení se",1,0)</f>
        <v>1</v>
      </c>
      <c r="S22" s="78" t="str">
        <f t="shared" si="6"/>
        <v/>
      </c>
      <c r="T22" s="68" t="str">
        <f t="shared" si="7"/>
        <v/>
      </c>
      <c r="U22" s="68" t="s">
        <v>20</v>
      </c>
      <c r="V22" s="200"/>
      <c r="W22" s="202" t="str">
        <f t="shared" si="27"/>
        <v/>
      </c>
      <c r="X22" s="62"/>
      <c r="Y22" s="62"/>
      <c r="Z22" s="62"/>
      <c r="AA22" s="62"/>
      <c r="AB22" s="19"/>
      <c r="AC22" s="19"/>
      <c r="AD22" s="19"/>
      <c r="AE22" s="19"/>
    </row>
    <row r="23" spans="2:31" ht="30" customHeight="1" x14ac:dyDescent="0.3">
      <c r="B23" s="247" t="s">
        <v>39</v>
      </c>
      <c r="C23" s="41" t="s">
        <v>85</v>
      </c>
      <c r="D23" s="199"/>
      <c r="E23" s="199"/>
      <c r="F23" s="199"/>
      <c r="G23" s="240" t="str">
        <f t="shared" si="0"/>
        <v/>
      </c>
      <c r="H23" s="263"/>
      <c r="I23" s="78" t="str">
        <f t="shared" si="9"/>
        <v>Vyberte odpověď</v>
      </c>
      <c r="J23" s="69">
        <v>0</v>
      </c>
      <c r="K23" s="78">
        <f t="shared" si="1"/>
        <v>0</v>
      </c>
      <c r="L23" s="78">
        <f t="shared" si="2"/>
        <v>0</v>
      </c>
      <c r="M23" s="78">
        <f t="shared" si="3"/>
        <v>0</v>
      </c>
      <c r="N23" s="78">
        <f t="shared" si="4"/>
        <v>0</v>
      </c>
      <c r="O23" s="78">
        <f t="shared" si="10"/>
        <v>0</v>
      </c>
      <c r="P23" s="78"/>
      <c r="Q23" s="78">
        <f>IF(H$23&lt;&gt;"",1,0)</f>
        <v>0</v>
      </c>
      <c r="R23" s="171">
        <f t="shared" si="35"/>
        <v>1</v>
      </c>
      <c r="S23" s="78" t="str">
        <f t="shared" si="6"/>
        <v/>
      </c>
      <c r="T23" s="68" t="str">
        <f t="shared" si="7"/>
        <v/>
      </c>
      <c r="U23" s="68" t="s">
        <v>20</v>
      </c>
      <c r="V23" s="200"/>
      <c r="W23" s="202" t="str">
        <f t="shared" si="27"/>
        <v/>
      </c>
      <c r="X23" s="62"/>
      <c r="Y23" s="62"/>
      <c r="Z23" s="62"/>
      <c r="AA23" s="62"/>
      <c r="AB23" s="19"/>
      <c r="AC23" s="19"/>
      <c r="AD23" s="19"/>
      <c r="AE23" s="19"/>
    </row>
    <row r="24" spans="2:31" ht="30" customHeight="1" thickBot="1" x14ac:dyDescent="0.35">
      <c r="B24" s="247" t="s">
        <v>39</v>
      </c>
      <c r="C24" s="41" t="s">
        <v>86</v>
      </c>
      <c r="D24" s="201"/>
      <c r="E24" s="201"/>
      <c r="F24" s="201"/>
      <c r="G24" s="240" t="str">
        <f t="shared" si="0"/>
        <v/>
      </c>
      <c r="H24" s="263"/>
      <c r="I24" s="78" t="str">
        <f t="shared" si="9"/>
        <v>Vyberte odpověď</v>
      </c>
      <c r="J24" s="69">
        <v>0</v>
      </c>
      <c r="K24" s="78">
        <f t="shared" si="1"/>
        <v>0</v>
      </c>
      <c r="L24" s="78">
        <f t="shared" si="2"/>
        <v>0</v>
      </c>
      <c r="M24" s="78">
        <f t="shared" si="3"/>
        <v>0</v>
      </c>
      <c r="N24" s="78">
        <f t="shared" si="4"/>
        <v>0</v>
      </c>
      <c r="O24" s="78">
        <f t="shared" si="10"/>
        <v>0</v>
      </c>
      <c r="P24" s="78"/>
      <c r="Q24" s="78">
        <f>IF(H$23&lt;&gt;"",1,0)</f>
        <v>0</v>
      </c>
      <c r="R24" s="171">
        <f t="shared" si="35"/>
        <v>1</v>
      </c>
      <c r="S24" s="78" t="str">
        <f t="shared" si="6"/>
        <v/>
      </c>
      <c r="T24" s="68" t="str">
        <f t="shared" si="7"/>
        <v/>
      </c>
      <c r="U24" s="68" t="s">
        <v>20</v>
      </c>
      <c r="V24" s="200"/>
      <c r="W24" s="202" t="str">
        <f t="shared" si="27"/>
        <v/>
      </c>
      <c r="X24" s="62"/>
      <c r="Y24" s="62"/>
      <c r="Z24" s="62"/>
      <c r="AA24" s="62"/>
      <c r="AB24" s="19"/>
      <c r="AC24" s="19"/>
      <c r="AD24" s="19"/>
      <c r="AE24" s="19"/>
    </row>
    <row r="25" spans="2:31" ht="30" customHeight="1" thickBot="1" x14ac:dyDescent="0.35">
      <c r="B25" s="248" t="s">
        <v>39</v>
      </c>
      <c r="C25" s="42" t="s">
        <v>87</v>
      </c>
      <c r="D25" s="184"/>
      <c r="E25" s="184"/>
      <c r="F25" s="184"/>
      <c r="G25" s="240" t="str">
        <f t="shared" si="0"/>
        <v/>
      </c>
      <c r="H25" s="262"/>
      <c r="I25" s="78" t="str">
        <f t="shared" si="9"/>
        <v>Vyberte odpověď</v>
      </c>
      <c r="J25" s="69">
        <v>0</v>
      </c>
      <c r="K25" s="78">
        <f t="shared" si="1"/>
        <v>0</v>
      </c>
      <c r="L25" s="78">
        <f t="shared" si="2"/>
        <v>0</v>
      </c>
      <c r="M25" s="78">
        <f t="shared" si="3"/>
        <v>0</v>
      </c>
      <c r="N25" s="78">
        <f t="shared" si="4"/>
        <v>0</v>
      </c>
      <c r="O25" s="78">
        <f t="shared" si="10"/>
        <v>0</v>
      </c>
      <c r="P25" s="78"/>
      <c r="Q25" s="78">
        <f>IF(H25&lt;&gt;"",1,0)</f>
        <v>0</v>
      </c>
      <c r="R25" s="171">
        <f t="shared" si="35"/>
        <v>1</v>
      </c>
      <c r="S25" s="78" t="str">
        <f t="shared" si="6"/>
        <v/>
      </c>
      <c r="T25" s="68" t="str">
        <f t="shared" si="7"/>
        <v/>
      </c>
      <c r="U25" s="68" t="s">
        <v>20</v>
      </c>
      <c r="V25" s="200"/>
      <c r="W25" s="202" t="str">
        <f t="shared" si="27"/>
        <v/>
      </c>
      <c r="X25" s="62"/>
      <c r="Y25" s="62"/>
      <c r="Z25" s="62"/>
      <c r="AA25" s="62"/>
      <c r="AB25" s="19"/>
      <c r="AC25" s="19"/>
      <c r="AD25" s="19"/>
      <c r="AE25" s="19"/>
    </row>
    <row r="26" spans="2:31" ht="30" customHeight="1" x14ac:dyDescent="0.3">
      <c r="B26" s="249" t="s">
        <v>63</v>
      </c>
      <c r="C26" s="102" t="s">
        <v>88</v>
      </c>
      <c r="D26" s="162"/>
      <c r="E26" s="162"/>
      <c r="F26" s="162"/>
      <c r="G26" s="240" t="str">
        <f t="shared" si="0"/>
        <v/>
      </c>
      <c r="H26" s="263"/>
      <c r="I26" s="78" t="str">
        <f t="shared" si="9"/>
        <v>Vyberte odpověď</v>
      </c>
      <c r="J26" s="69">
        <v>0</v>
      </c>
      <c r="K26" s="78">
        <f t="shared" si="1"/>
        <v>0</v>
      </c>
      <c r="L26" s="78">
        <f t="shared" si="2"/>
        <v>0</v>
      </c>
      <c r="M26" s="78">
        <f t="shared" si="3"/>
        <v>0</v>
      </c>
      <c r="N26" s="78">
        <f t="shared" si="4"/>
        <v>0</v>
      </c>
      <c r="O26" s="78">
        <f t="shared" si="10"/>
        <v>0</v>
      </c>
      <c r="P26" s="78"/>
      <c r="Q26" s="78">
        <f>IF(H$26&lt;&gt;"",1,0)</f>
        <v>0</v>
      </c>
      <c r="R26" s="175">
        <f>IF(B26="Emoční vývoj a chování",1,0)</f>
        <v>1</v>
      </c>
      <c r="S26" s="78" t="str">
        <f t="shared" si="6"/>
        <v/>
      </c>
      <c r="T26" s="68" t="str">
        <f t="shared" si="7"/>
        <v/>
      </c>
      <c r="U26" s="68" t="s">
        <v>20</v>
      </c>
      <c r="V26" s="200"/>
      <c r="W26" s="68"/>
      <c r="X26" s="203" t="str">
        <f t="shared" ref="X26:X46" si="36">X25&amp;IF(AND(R26=1,H26&lt;&gt;""),U26&amp;H26&amp;CHAR(10)&amp;CHAR(13),"")</f>
        <v/>
      </c>
      <c r="Y26" s="62"/>
      <c r="Z26" s="62"/>
      <c r="AA26" s="62"/>
      <c r="AB26" s="19"/>
      <c r="AC26" s="19"/>
      <c r="AD26" s="19"/>
      <c r="AE26" s="19"/>
    </row>
    <row r="27" spans="2:31" ht="30" customHeight="1" thickBot="1" x14ac:dyDescent="0.35">
      <c r="B27" s="250" t="s">
        <v>63</v>
      </c>
      <c r="C27" s="43" t="s">
        <v>89</v>
      </c>
      <c r="D27" s="172"/>
      <c r="E27" s="172"/>
      <c r="F27" s="172"/>
      <c r="G27" s="240" t="str">
        <f t="shared" si="0"/>
        <v/>
      </c>
      <c r="H27" s="263"/>
      <c r="I27" s="78" t="str">
        <f t="shared" si="9"/>
        <v>Vyberte odpověď</v>
      </c>
      <c r="J27" s="69">
        <v>0</v>
      </c>
      <c r="K27" s="78">
        <f t="shared" si="1"/>
        <v>0</v>
      </c>
      <c r="L27" s="78">
        <f t="shared" si="2"/>
        <v>0</v>
      </c>
      <c r="M27" s="78">
        <f t="shared" si="3"/>
        <v>0</v>
      </c>
      <c r="N27" s="78">
        <f t="shared" si="4"/>
        <v>0</v>
      </c>
      <c r="O27" s="78">
        <f t="shared" si="10"/>
        <v>0</v>
      </c>
      <c r="P27" s="78"/>
      <c r="Q27" s="78">
        <f>IF(H$26&lt;&gt;"",1,0)</f>
        <v>0</v>
      </c>
      <c r="R27" s="175">
        <f t="shared" ref="R27:R46" si="37">IF(B27="Emoční vývoj a chování",1,0)</f>
        <v>1</v>
      </c>
      <c r="S27" s="78" t="str">
        <f t="shared" si="6"/>
        <v/>
      </c>
      <c r="T27" s="68" t="str">
        <f t="shared" si="7"/>
        <v/>
      </c>
      <c r="U27" s="68" t="s">
        <v>20</v>
      </c>
      <c r="V27" s="200"/>
      <c r="W27" s="68"/>
      <c r="X27" s="203" t="str">
        <f t="shared" si="36"/>
        <v/>
      </c>
      <c r="Y27" s="62"/>
      <c r="Z27" s="62"/>
      <c r="AA27" s="62"/>
      <c r="AB27" s="19"/>
      <c r="AC27" s="19"/>
      <c r="AD27" s="19"/>
      <c r="AE27" s="19"/>
    </row>
    <row r="28" spans="2:31" ht="30" customHeight="1" x14ac:dyDescent="0.3">
      <c r="B28" s="250" t="s">
        <v>63</v>
      </c>
      <c r="C28" s="43" t="s">
        <v>90</v>
      </c>
      <c r="D28" s="162"/>
      <c r="E28" s="162"/>
      <c r="F28" s="162"/>
      <c r="G28" s="240" t="str">
        <f t="shared" si="0"/>
        <v/>
      </c>
      <c r="H28" s="263"/>
      <c r="I28" s="78" t="str">
        <f t="shared" si="9"/>
        <v>Vyberte odpověď</v>
      </c>
      <c r="J28" s="69">
        <v>0</v>
      </c>
      <c r="K28" s="78">
        <f t="shared" si="1"/>
        <v>0</v>
      </c>
      <c r="L28" s="78">
        <f t="shared" si="2"/>
        <v>0</v>
      </c>
      <c r="M28" s="78">
        <f t="shared" si="3"/>
        <v>0</v>
      </c>
      <c r="N28" s="78">
        <f t="shared" si="4"/>
        <v>0</v>
      </c>
      <c r="O28" s="78">
        <f t="shared" si="10"/>
        <v>0</v>
      </c>
      <c r="P28" s="78"/>
      <c r="Q28" s="78">
        <f>IF(H$28&lt;&gt;"",1,0)</f>
        <v>0</v>
      </c>
      <c r="R28" s="175">
        <f t="shared" si="37"/>
        <v>1</v>
      </c>
      <c r="S28" s="78" t="str">
        <f t="shared" si="6"/>
        <v/>
      </c>
      <c r="T28" s="68" t="str">
        <f t="shared" si="7"/>
        <v/>
      </c>
      <c r="U28" s="68" t="s">
        <v>20</v>
      </c>
      <c r="V28" s="200"/>
      <c r="W28" s="68"/>
      <c r="X28" s="203" t="str">
        <f t="shared" si="36"/>
        <v/>
      </c>
      <c r="Y28" s="62"/>
      <c r="Z28" s="62"/>
      <c r="AA28" s="62"/>
      <c r="AB28" s="19"/>
      <c r="AC28" s="19"/>
      <c r="AD28" s="19"/>
      <c r="AE28" s="19"/>
    </row>
    <row r="29" spans="2:31" ht="30" customHeight="1" x14ac:dyDescent="0.3">
      <c r="B29" s="250" t="s">
        <v>63</v>
      </c>
      <c r="C29" s="105" t="s">
        <v>91</v>
      </c>
      <c r="D29" s="166"/>
      <c r="E29" s="166"/>
      <c r="F29" s="166"/>
      <c r="G29" s="240" t="str">
        <f t="shared" si="0"/>
        <v/>
      </c>
      <c r="H29" s="263"/>
      <c r="I29" s="78" t="str">
        <f t="shared" si="9"/>
        <v>Vyberte odpověď</v>
      </c>
      <c r="J29" s="69">
        <v>0</v>
      </c>
      <c r="K29" s="78">
        <f t="shared" si="1"/>
        <v>0</v>
      </c>
      <c r="L29" s="78">
        <f t="shared" si="2"/>
        <v>0</v>
      </c>
      <c r="M29" s="78">
        <f t="shared" si="3"/>
        <v>0</v>
      </c>
      <c r="N29" s="78">
        <f t="shared" si="4"/>
        <v>0</v>
      </c>
      <c r="O29" s="78">
        <f t="shared" si="10"/>
        <v>0</v>
      </c>
      <c r="P29" s="78"/>
      <c r="Q29" s="78">
        <f>IF(H$28&lt;&gt;"",1,0)</f>
        <v>0</v>
      </c>
      <c r="R29" s="175">
        <f t="shared" si="37"/>
        <v>1</v>
      </c>
      <c r="S29" s="78" t="str">
        <f t="shared" si="6"/>
        <v/>
      </c>
      <c r="T29" s="68" t="str">
        <f t="shared" si="7"/>
        <v/>
      </c>
      <c r="U29" s="68" t="s">
        <v>20</v>
      </c>
      <c r="V29" s="200"/>
      <c r="W29" s="68"/>
      <c r="X29" s="203" t="str">
        <f t="shared" si="36"/>
        <v/>
      </c>
      <c r="Y29" s="62"/>
      <c r="Z29" s="62"/>
      <c r="AA29" s="62"/>
      <c r="AB29" s="19"/>
      <c r="AC29" s="19"/>
      <c r="AD29" s="19"/>
      <c r="AE29" s="19"/>
    </row>
    <row r="30" spans="2:31" ht="30" customHeight="1" thickBot="1" x14ac:dyDescent="0.35">
      <c r="B30" s="250" t="s">
        <v>63</v>
      </c>
      <c r="C30" s="105" t="s">
        <v>92</v>
      </c>
      <c r="D30" s="172"/>
      <c r="E30" s="172"/>
      <c r="F30" s="172"/>
      <c r="G30" s="240" t="str">
        <f t="shared" si="0"/>
        <v/>
      </c>
      <c r="H30" s="263"/>
      <c r="I30" s="78" t="str">
        <f t="shared" si="9"/>
        <v>Vyberte odpověď</v>
      </c>
      <c r="J30" s="69">
        <v>0</v>
      </c>
      <c r="K30" s="78">
        <f t="shared" si="1"/>
        <v>0</v>
      </c>
      <c r="L30" s="78">
        <f t="shared" si="2"/>
        <v>0</v>
      </c>
      <c r="M30" s="78">
        <f t="shared" si="3"/>
        <v>0</v>
      </c>
      <c r="N30" s="78">
        <f t="shared" si="4"/>
        <v>0</v>
      </c>
      <c r="O30" s="78">
        <f t="shared" si="10"/>
        <v>0</v>
      </c>
      <c r="P30" s="78"/>
      <c r="Q30" s="78">
        <f>IF(H$28&lt;&gt;"",1,0)</f>
        <v>0</v>
      </c>
      <c r="R30" s="175">
        <f t="shared" si="37"/>
        <v>1</v>
      </c>
      <c r="S30" s="78" t="str">
        <f t="shared" si="6"/>
        <v/>
      </c>
      <c r="T30" s="68" t="str">
        <f t="shared" si="7"/>
        <v/>
      </c>
      <c r="U30" s="68" t="s">
        <v>20</v>
      </c>
      <c r="V30" s="200"/>
      <c r="W30" s="68"/>
      <c r="X30" s="203" t="str">
        <f t="shared" si="36"/>
        <v/>
      </c>
      <c r="Y30" s="62"/>
      <c r="Z30" s="62"/>
      <c r="AA30" s="62"/>
      <c r="AB30" s="19"/>
      <c r="AC30" s="19"/>
      <c r="AD30" s="19"/>
      <c r="AE30" s="19"/>
    </row>
    <row r="31" spans="2:31" ht="30" customHeight="1" thickBot="1" x14ac:dyDescent="0.35">
      <c r="B31" s="250" t="s">
        <v>63</v>
      </c>
      <c r="C31" s="105" t="s">
        <v>93</v>
      </c>
      <c r="D31" s="173"/>
      <c r="E31" s="173"/>
      <c r="F31" s="173"/>
      <c r="G31" s="240" t="str">
        <f t="shared" si="0"/>
        <v/>
      </c>
      <c r="H31" s="262"/>
      <c r="I31" s="78" t="str">
        <f t="shared" si="9"/>
        <v>Vyberte odpověď</v>
      </c>
      <c r="J31" s="69">
        <v>0</v>
      </c>
      <c r="K31" s="78">
        <f t="shared" si="1"/>
        <v>0</v>
      </c>
      <c r="L31" s="78">
        <f t="shared" si="2"/>
        <v>0</v>
      </c>
      <c r="M31" s="78">
        <f t="shared" si="3"/>
        <v>0</v>
      </c>
      <c r="N31" s="78">
        <f t="shared" si="4"/>
        <v>0</v>
      </c>
      <c r="O31" s="78">
        <f t="shared" si="10"/>
        <v>0</v>
      </c>
      <c r="P31" s="78"/>
      <c r="Q31" s="78">
        <f>IF(H31&lt;&gt;"",1,0)</f>
        <v>0</v>
      </c>
      <c r="R31" s="175">
        <f t="shared" si="37"/>
        <v>1</v>
      </c>
      <c r="S31" s="78" t="str">
        <f t="shared" si="6"/>
        <v/>
      </c>
      <c r="T31" s="68" t="str">
        <f t="shared" si="7"/>
        <v/>
      </c>
      <c r="U31" s="68" t="s">
        <v>20</v>
      </c>
      <c r="V31" s="200"/>
      <c r="W31" s="68"/>
      <c r="X31" s="203" t="str">
        <f t="shared" si="36"/>
        <v/>
      </c>
      <c r="Y31" s="62"/>
      <c r="Z31" s="62"/>
      <c r="AA31" s="62"/>
      <c r="AB31" s="19"/>
      <c r="AC31" s="19"/>
      <c r="AD31" s="19"/>
      <c r="AE31" s="19"/>
    </row>
    <row r="32" spans="2:31" ht="30" customHeight="1" x14ac:dyDescent="0.3">
      <c r="B32" s="250" t="s">
        <v>63</v>
      </c>
      <c r="C32" s="105" t="s">
        <v>94</v>
      </c>
      <c r="D32" s="162"/>
      <c r="E32" s="162"/>
      <c r="F32" s="162"/>
      <c r="G32" s="240" t="str">
        <f t="shared" si="0"/>
        <v/>
      </c>
      <c r="H32" s="263"/>
      <c r="I32" s="78" t="str">
        <f t="shared" si="9"/>
        <v>Vyberte odpověď</v>
      </c>
      <c r="J32" s="69">
        <v>0</v>
      </c>
      <c r="K32" s="78">
        <f t="shared" si="1"/>
        <v>0</v>
      </c>
      <c r="L32" s="78">
        <f t="shared" si="2"/>
        <v>0</v>
      </c>
      <c r="M32" s="78">
        <f t="shared" si="3"/>
        <v>0</v>
      </c>
      <c r="N32" s="78">
        <f t="shared" si="4"/>
        <v>0</v>
      </c>
      <c r="O32" s="78">
        <f t="shared" si="10"/>
        <v>0</v>
      </c>
      <c r="P32" s="78"/>
      <c r="Q32" s="78">
        <f>IF(H$32&lt;&gt;"",1,0)</f>
        <v>0</v>
      </c>
      <c r="R32" s="175">
        <f t="shared" si="37"/>
        <v>1</v>
      </c>
      <c r="S32" s="78" t="str">
        <f t="shared" si="6"/>
        <v/>
      </c>
      <c r="T32" s="68" t="str">
        <f t="shared" si="7"/>
        <v/>
      </c>
      <c r="U32" s="68" t="s">
        <v>20</v>
      </c>
      <c r="V32" s="200"/>
      <c r="W32" s="68"/>
      <c r="X32" s="203" t="str">
        <f t="shared" si="36"/>
        <v/>
      </c>
      <c r="Y32" s="62"/>
      <c r="Z32" s="62"/>
      <c r="AA32" s="62"/>
      <c r="AB32" s="19"/>
      <c r="AC32" s="19"/>
      <c r="AD32" s="19"/>
      <c r="AE32" s="19"/>
    </row>
    <row r="33" spans="2:31" ht="30" customHeight="1" x14ac:dyDescent="0.3">
      <c r="B33" s="250" t="s">
        <v>63</v>
      </c>
      <c r="C33" s="105" t="s">
        <v>95</v>
      </c>
      <c r="D33" s="166"/>
      <c r="E33" s="166"/>
      <c r="F33" s="166"/>
      <c r="G33" s="240" t="str">
        <f t="shared" si="0"/>
        <v/>
      </c>
      <c r="H33" s="328"/>
      <c r="I33" s="78" t="str">
        <f t="shared" si="9"/>
        <v>Vyberte odpověď</v>
      </c>
      <c r="J33" s="69">
        <v>0</v>
      </c>
      <c r="K33" s="78">
        <f t="shared" si="1"/>
        <v>0</v>
      </c>
      <c r="L33" s="78">
        <f t="shared" si="2"/>
        <v>0</v>
      </c>
      <c r="M33" s="78">
        <f t="shared" si="3"/>
        <v>0</v>
      </c>
      <c r="N33" s="78">
        <f t="shared" si="4"/>
        <v>0</v>
      </c>
      <c r="O33" s="78">
        <f t="shared" si="10"/>
        <v>0</v>
      </c>
      <c r="P33" s="78"/>
      <c r="Q33" s="78">
        <f>IF(H$32&lt;&gt;"",1,0)</f>
        <v>0</v>
      </c>
      <c r="R33" s="175">
        <f t="shared" si="37"/>
        <v>1</v>
      </c>
      <c r="S33" s="78" t="str">
        <f t="shared" si="6"/>
        <v/>
      </c>
      <c r="T33" s="68" t="str">
        <f t="shared" si="7"/>
        <v/>
      </c>
      <c r="U33" s="68" t="s">
        <v>20</v>
      </c>
      <c r="V33" s="200"/>
      <c r="W33" s="68"/>
      <c r="X33" s="203" t="str">
        <f t="shared" si="36"/>
        <v/>
      </c>
      <c r="Y33" s="62"/>
      <c r="Z33" s="62"/>
      <c r="AA33" s="62"/>
      <c r="AB33" s="19"/>
      <c r="AC33" s="19"/>
      <c r="AD33" s="19"/>
      <c r="AE33" s="19"/>
    </row>
    <row r="34" spans="2:31" ht="30" customHeight="1" thickBot="1" x14ac:dyDescent="0.35">
      <c r="B34" s="250" t="s">
        <v>63</v>
      </c>
      <c r="C34" s="105" t="s">
        <v>96</v>
      </c>
      <c r="D34" s="172"/>
      <c r="E34" s="172"/>
      <c r="F34" s="172"/>
      <c r="G34" s="240" t="str">
        <f t="shared" si="0"/>
        <v/>
      </c>
      <c r="H34" s="328"/>
      <c r="I34" s="78" t="str">
        <f t="shared" si="9"/>
        <v>Vyberte odpověď</v>
      </c>
      <c r="J34" s="69">
        <v>0</v>
      </c>
      <c r="K34" s="78">
        <f t="shared" si="1"/>
        <v>0</v>
      </c>
      <c r="L34" s="78">
        <f t="shared" si="2"/>
        <v>0</v>
      </c>
      <c r="M34" s="78">
        <f t="shared" si="3"/>
        <v>0</v>
      </c>
      <c r="N34" s="78">
        <f t="shared" si="4"/>
        <v>0</v>
      </c>
      <c r="O34" s="78">
        <f t="shared" si="10"/>
        <v>0</v>
      </c>
      <c r="P34" s="78"/>
      <c r="Q34" s="78">
        <f>IF(H$32&lt;&gt;"",1,0)</f>
        <v>0</v>
      </c>
      <c r="R34" s="175">
        <f t="shared" si="37"/>
        <v>1</v>
      </c>
      <c r="S34" s="78" t="str">
        <f t="shared" si="6"/>
        <v/>
      </c>
      <c r="T34" s="68" t="str">
        <f t="shared" si="7"/>
        <v/>
      </c>
      <c r="U34" s="68" t="s">
        <v>20</v>
      </c>
      <c r="V34" s="200"/>
      <c r="W34" s="68"/>
      <c r="X34" s="203" t="str">
        <f t="shared" si="36"/>
        <v/>
      </c>
      <c r="Y34" s="62"/>
      <c r="Z34" s="62"/>
      <c r="AA34" s="62"/>
      <c r="AB34" s="19"/>
      <c r="AC34" s="19"/>
      <c r="AD34" s="19"/>
      <c r="AE34" s="19"/>
    </row>
    <row r="35" spans="2:31" ht="30" customHeight="1" x14ac:dyDescent="0.3">
      <c r="B35" s="250" t="s">
        <v>63</v>
      </c>
      <c r="C35" s="43" t="s">
        <v>97</v>
      </c>
      <c r="D35" s="199"/>
      <c r="E35" s="199"/>
      <c r="F35" s="199"/>
      <c r="G35" s="240" t="str">
        <f t="shared" si="0"/>
        <v/>
      </c>
      <c r="H35" s="263"/>
      <c r="I35" s="78" t="str">
        <f t="shared" si="9"/>
        <v>Vyberte odpověď</v>
      </c>
      <c r="J35" s="69">
        <v>0</v>
      </c>
      <c r="K35" s="78">
        <f t="shared" si="1"/>
        <v>0</v>
      </c>
      <c r="L35" s="78">
        <f t="shared" si="2"/>
        <v>0</v>
      </c>
      <c r="M35" s="78">
        <f t="shared" si="3"/>
        <v>0</v>
      </c>
      <c r="N35" s="78">
        <f t="shared" si="4"/>
        <v>0</v>
      </c>
      <c r="O35" s="78">
        <f t="shared" si="10"/>
        <v>0</v>
      </c>
      <c r="P35" s="78"/>
      <c r="Q35" s="78">
        <f>IF(H$35&lt;&gt;"",1,0)</f>
        <v>0</v>
      </c>
      <c r="R35" s="175">
        <f t="shared" si="37"/>
        <v>1</v>
      </c>
      <c r="S35" s="78" t="str">
        <f t="shared" si="6"/>
        <v/>
      </c>
      <c r="T35" s="68" t="str">
        <f t="shared" si="7"/>
        <v/>
      </c>
      <c r="U35" s="68" t="s">
        <v>20</v>
      </c>
      <c r="V35" s="200"/>
      <c r="W35" s="68"/>
      <c r="X35" s="203" t="str">
        <f t="shared" si="36"/>
        <v/>
      </c>
      <c r="Y35" s="62"/>
      <c r="Z35" s="62"/>
      <c r="AA35" s="62"/>
      <c r="AB35" s="19"/>
      <c r="AC35" s="19"/>
      <c r="AD35" s="19"/>
      <c r="AE35" s="19"/>
    </row>
    <row r="36" spans="2:31" ht="30" customHeight="1" thickBot="1" x14ac:dyDescent="0.35">
      <c r="B36" s="250" t="s">
        <v>63</v>
      </c>
      <c r="C36" s="105" t="s">
        <v>98</v>
      </c>
      <c r="D36" s="172"/>
      <c r="E36" s="172"/>
      <c r="F36" s="172"/>
      <c r="G36" s="240" t="str">
        <f t="shared" si="0"/>
        <v/>
      </c>
      <c r="H36" s="328"/>
      <c r="I36" s="78" t="str">
        <f t="shared" si="9"/>
        <v>Vyberte odpověď</v>
      </c>
      <c r="J36" s="69">
        <v>0</v>
      </c>
      <c r="K36" s="78">
        <f t="shared" si="1"/>
        <v>0</v>
      </c>
      <c r="L36" s="78">
        <f t="shared" si="2"/>
        <v>0</v>
      </c>
      <c r="M36" s="78">
        <f t="shared" si="3"/>
        <v>0</v>
      </c>
      <c r="N36" s="78">
        <f t="shared" si="4"/>
        <v>0</v>
      </c>
      <c r="O36" s="78">
        <f t="shared" si="10"/>
        <v>0</v>
      </c>
      <c r="P36" s="78"/>
      <c r="Q36" s="78">
        <f>IF(H$35&lt;&gt;"",1,0)</f>
        <v>0</v>
      </c>
      <c r="R36" s="175">
        <f t="shared" si="37"/>
        <v>1</v>
      </c>
      <c r="S36" s="78" t="str">
        <f t="shared" si="6"/>
        <v/>
      </c>
      <c r="T36" s="68" t="str">
        <f t="shared" si="7"/>
        <v/>
      </c>
      <c r="U36" s="68" t="s">
        <v>20</v>
      </c>
      <c r="V36" s="200"/>
      <c r="W36" s="68"/>
      <c r="X36" s="203" t="str">
        <f t="shared" si="36"/>
        <v/>
      </c>
      <c r="Y36" s="62"/>
      <c r="Z36" s="62"/>
      <c r="AA36" s="62"/>
      <c r="AB36" s="19"/>
      <c r="AC36" s="19"/>
      <c r="AD36" s="19"/>
      <c r="AE36" s="19"/>
    </row>
    <row r="37" spans="2:31" ht="30" customHeight="1" thickBot="1" x14ac:dyDescent="0.35">
      <c r="B37" s="250" t="s">
        <v>63</v>
      </c>
      <c r="C37" s="105" t="s">
        <v>99</v>
      </c>
      <c r="D37" s="184"/>
      <c r="E37" s="184"/>
      <c r="F37" s="184"/>
      <c r="G37" s="240" t="str">
        <f t="shared" si="0"/>
        <v/>
      </c>
      <c r="H37" s="262"/>
      <c r="I37" s="78" t="str">
        <f t="shared" si="9"/>
        <v>Vyberte odpověď</v>
      </c>
      <c r="J37" s="69">
        <v>0</v>
      </c>
      <c r="K37" s="78">
        <f t="shared" si="1"/>
        <v>0</v>
      </c>
      <c r="L37" s="78">
        <f t="shared" si="2"/>
        <v>0</v>
      </c>
      <c r="M37" s="78">
        <f t="shared" si="3"/>
        <v>0</v>
      </c>
      <c r="N37" s="78">
        <f t="shared" si="4"/>
        <v>0</v>
      </c>
      <c r="O37" s="78">
        <f t="shared" si="10"/>
        <v>0</v>
      </c>
      <c r="P37" s="78"/>
      <c r="Q37" s="78">
        <f>IF(H37&lt;&gt;"",1,0)</f>
        <v>0</v>
      </c>
      <c r="R37" s="175">
        <f t="shared" si="37"/>
        <v>1</v>
      </c>
      <c r="S37" s="78" t="str">
        <f t="shared" si="6"/>
        <v/>
      </c>
      <c r="T37" s="68" t="str">
        <f t="shared" si="7"/>
        <v/>
      </c>
      <c r="U37" s="68" t="s">
        <v>20</v>
      </c>
      <c r="V37" s="200"/>
      <c r="W37" s="68"/>
      <c r="X37" s="203" t="str">
        <f t="shared" si="36"/>
        <v/>
      </c>
      <c r="Y37" s="204"/>
      <c r="Z37" s="62"/>
      <c r="AA37" s="62"/>
      <c r="AB37" s="19"/>
      <c r="AC37" s="19"/>
      <c r="AD37" s="19"/>
      <c r="AE37" s="19"/>
    </row>
    <row r="38" spans="2:31" ht="30" customHeight="1" thickBot="1" x14ac:dyDescent="0.35">
      <c r="B38" s="250" t="s">
        <v>63</v>
      </c>
      <c r="C38" s="105" t="s">
        <v>100</v>
      </c>
      <c r="D38" s="184"/>
      <c r="E38" s="184"/>
      <c r="F38" s="184"/>
      <c r="G38" s="240" t="str">
        <f t="shared" si="0"/>
        <v/>
      </c>
      <c r="H38" s="262"/>
      <c r="I38" s="78" t="str">
        <f t="shared" si="9"/>
        <v>Vyberte odpověď</v>
      </c>
      <c r="J38" s="69">
        <v>0</v>
      </c>
      <c r="K38" s="78">
        <f t="shared" si="1"/>
        <v>0</v>
      </c>
      <c r="L38" s="78">
        <f t="shared" si="2"/>
        <v>0</v>
      </c>
      <c r="M38" s="78">
        <f t="shared" si="3"/>
        <v>0</v>
      </c>
      <c r="N38" s="78">
        <f t="shared" si="4"/>
        <v>0</v>
      </c>
      <c r="O38" s="78">
        <f t="shared" si="10"/>
        <v>0</v>
      </c>
      <c r="P38" s="78"/>
      <c r="Q38" s="78">
        <f>IF(H38&lt;&gt;"",1,0)</f>
        <v>0</v>
      </c>
      <c r="R38" s="175">
        <f t="shared" si="37"/>
        <v>1</v>
      </c>
      <c r="S38" s="78" t="str">
        <f t="shared" ref="S38:S67" si="38">S37&amp;IF(AND(R38=1,H38&lt;&gt;""),U38&amp;H38&amp;CHAR(10)&amp;CHAR(13),"")</f>
        <v/>
      </c>
      <c r="T38" s="68" t="str">
        <f t="shared" ref="T38:T67" si="39">T37&amp;IF(AND(M38=1),U38&amp;C38&amp;CHAR(10)&amp;CHAR(13),"")</f>
        <v/>
      </c>
      <c r="U38" s="68" t="s">
        <v>20</v>
      </c>
      <c r="V38" s="200"/>
      <c r="W38" s="68"/>
      <c r="X38" s="203" t="str">
        <f t="shared" si="36"/>
        <v/>
      </c>
      <c r="Y38" s="62"/>
      <c r="Z38" s="62"/>
      <c r="AA38" s="62"/>
      <c r="AB38" s="19"/>
      <c r="AC38" s="19"/>
      <c r="AD38" s="19"/>
      <c r="AE38" s="19"/>
    </row>
    <row r="39" spans="2:31" ht="30" customHeight="1" thickBot="1" x14ac:dyDescent="0.35">
      <c r="B39" s="250" t="s">
        <v>63</v>
      </c>
      <c r="C39" s="43" t="s">
        <v>101</v>
      </c>
      <c r="D39" s="184"/>
      <c r="E39" s="184"/>
      <c r="F39" s="184"/>
      <c r="G39" s="240" t="str">
        <f t="shared" si="0"/>
        <v/>
      </c>
      <c r="H39" s="262"/>
      <c r="I39" s="78" t="str">
        <f t="shared" si="9"/>
        <v>Vyberte odpověď</v>
      </c>
      <c r="J39" s="69">
        <v>0</v>
      </c>
      <c r="K39" s="78">
        <f t="shared" si="1"/>
        <v>0</v>
      </c>
      <c r="L39" s="78">
        <f t="shared" si="2"/>
        <v>0</v>
      </c>
      <c r="M39" s="78">
        <f t="shared" si="3"/>
        <v>0</v>
      </c>
      <c r="N39" s="78">
        <f t="shared" si="4"/>
        <v>0</v>
      </c>
      <c r="O39" s="78">
        <f t="shared" si="10"/>
        <v>0</v>
      </c>
      <c r="P39" s="78"/>
      <c r="Q39" s="78">
        <f>IF(H39&lt;&gt;"",1,0)</f>
        <v>0</v>
      </c>
      <c r="R39" s="175">
        <f t="shared" si="37"/>
        <v>1</v>
      </c>
      <c r="S39" s="78" t="str">
        <f t="shared" si="38"/>
        <v/>
      </c>
      <c r="T39" s="68" t="str">
        <f t="shared" si="39"/>
        <v/>
      </c>
      <c r="U39" s="68" t="s">
        <v>20</v>
      </c>
      <c r="V39" s="200"/>
      <c r="W39" s="68"/>
      <c r="X39" s="203" t="str">
        <f t="shared" si="36"/>
        <v/>
      </c>
      <c r="Y39" s="62"/>
      <c r="Z39" s="62"/>
      <c r="AA39" s="62"/>
      <c r="AB39" s="19"/>
      <c r="AC39" s="19"/>
      <c r="AD39" s="19"/>
      <c r="AE39" s="19"/>
    </row>
    <row r="40" spans="2:31" ht="30" customHeight="1" thickBot="1" x14ac:dyDescent="0.35">
      <c r="B40" s="250" t="s">
        <v>63</v>
      </c>
      <c r="C40" s="105" t="s">
        <v>102</v>
      </c>
      <c r="D40" s="184"/>
      <c r="E40" s="184"/>
      <c r="F40" s="184"/>
      <c r="G40" s="240" t="str">
        <f t="shared" si="0"/>
        <v/>
      </c>
      <c r="H40" s="262"/>
      <c r="I40" s="78" t="str">
        <f t="shared" ref="I40:I46" si="40">IF(G40="","Vyberte odpověď",IF(AND(L40=1,O40=1,Q40=0),"Doplňte komentář",IF(AND(M40=1,N40=0,O40=0,Q40=1),"Smažte komentář",IF(AND(N40=1,O40=0,P40=0,Q40=1),"Smažte komentář",""))))</f>
        <v>Vyberte odpověď</v>
      </c>
      <c r="J40" s="69">
        <v>0</v>
      </c>
      <c r="K40" s="78">
        <f t="shared" ref="K40:K46" si="41">IF(G40="",0,1)</f>
        <v>0</v>
      </c>
      <c r="L40" s="78">
        <f t="shared" ref="L40:L46" si="42">IF(G40="Ano",1,0)</f>
        <v>0</v>
      </c>
      <c r="M40" s="78">
        <f t="shared" ref="M40:M46" si="43">IF(G40="Zjistit",1,0)</f>
        <v>0</v>
      </c>
      <c r="N40" s="78">
        <f t="shared" ref="N40:N46" si="44">IF(G40="Ne, není relevantní",1,0)</f>
        <v>0</v>
      </c>
      <c r="O40" s="78">
        <f t="shared" si="10"/>
        <v>0</v>
      </c>
      <c r="P40" s="78"/>
      <c r="Q40" s="78">
        <f t="shared" ref="Q40:Q45" si="45">IF(H40&lt;&gt;"",1,0)</f>
        <v>0</v>
      </c>
      <c r="R40" s="175">
        <f t="shared" si="37"/>
        <v>1</v>
      </c>
      <c r="S40" s="78" t="str">
        <f t="shared" si="38"/>
        <v/>
      </c>
      <c r="T40" s="68" t="str">
        <f t="shared" si="39"/>
        <v/>
      </c>
      <c r="U40" s="68" t="s">
        <v>20</v>
      </c>
      <c r="V40" s="200"/>
      <c r="W40" s="68"/>
      <c r="X40" s="203" t="str">
        <f t="shared" si="36"/>
        <v/>
      </c>
      <c r="Y40" s="62"/>
      <c r="Z40" s="62"/>
      <c r="AA40" s="62"/>
      <c r="AB40" s="19"/>
      <c r="AC40" s="19"/>
      <c r="AD40" s="19"/>
      <c r="AE40" s="19"/>
    </row>
    <row r="41" spans="2:31" ht="30" customHeight="1" thickBot="1" x14ac:dyDescent="0.35">
      <c r="B41" s="250" t="s">
        <v>63</v>
      </c>
      <c r="C41" s="105" t="s">
        <v>103</v>
      </c>
      <c r="D41" s="184"/>
      <c r="E41" s="184"/>
      <c r="F41" s="184"/>
      <c r="G41" s="240" t="str">
        <f t="shared" si="0"/>
        <v/>
      </c>
      <c r="H41" s="263"/>
      <c r="I41" s="78" t="str">
        <f t="shared" si="40"/>
        <v>Vyberte odpověď</v>
      </c>
      <c r="J41" s="69">
        <v>0</v>
      </c>
      <c r="K41" s="78">
        <f t="shared" si="41"/>
        <v>0</v>
      </c>
      <c r="L41" s="78">
        <f t="shared" si="42"/>
        <v>0</v>
      </c>
      <c r="M41" s="78">
        <f t="shared" si="43"/>
        <v>0</v>
      </c>
      <c r="N41" s="78">
        <f t="shared" si="44"/>
        <v>0</v>
      </c>
      <c r="O41" s="78">
        <f t="shared" si="10"/>
        <v>0</v>
      </c>
      <c r="P41" s="78"/>
      <c r="Q41" s="78">
        <f t="shared" si="45"/>
        <v>0</v>
      </c>
      <c r="R41" s="175">
        <f t="shared" si="37"/>
        <v>1</v>
      </c>
      <c r="S41" s="78" t="str">
        <f t="shared" si="38"/>
        <v/>
      </c>
      <c r="T41" s="68" t="str">
        <f t="shared" si="39"/>
        <v/>
      </c>
      <c r="U41" s="68" t="s">
        <v>20</v>
      </c>
      <c r="V41" s="200"/>
      <c r="W41" s="68"/>
      <c r="X41" s="203" t="str">
        <f t="shared" si="36"/>
        <v/>
      </c>
      <c r="Y41" s="62"/>
      <c r="Z41" s="62"/>
      <c r="AA41" s="62"/>
      <c r="AB41" s="19"/>
      <c r="AC41" s="19"/>
      <c r="AD41" s="19"/>
      <c r="AE41" s="19"/>
    </row>
    <row r="42" spans="2:31" ht="30" customHeight="1" thickBot="1" x14ac:dyDescent="0.35">
      <c r="B42" s="250" t="s">
        <v>63</v>
      </c>
      <c r="C42" s="105" t="s">
        <v>104</v>
      </c>
      <c r="D42" s="184"/>
      <c r="E42" s="184"/>
      <c r="F42" s="184"/>
      <c r="G42" s="240" t="str">
        <f t="shared" si="0"/>
        <v/>
      </c>
      <c r="H42" s="328"/>
      <c r="I42" s="78" t="str">
        <f t="shared" si="40"/>
        <v>Vyberte odpověď</v>
      </c>
      <c r="J42" s="69">
        <v>0</v>
      </c>
      <c r="K42" s="78">
        <f t="shared" si="41"/>
        <v>0</v>
      </c>
      <c r="L42" s="78">
        <f t="shared" si="42"/>
        <v>0</v>
      </c>
      <c r="M42" s="78">
        <f t="shared" si="43"/>
        <v>0</v>
      </c>
      <c r="N42" s="78">
        <f t="shared" si="44"/>
        <v>0</v>
      </c>
      <c r="O42" s="78">
        <f t="shared" si="10"/>
        <v>0</v>
      </c>
      <c r="P42" s="78"/>
      <c r="Q42" s="78">
        <f t="shared" si="45"/>
        <v>0</v>
      </c>
      <c r="R42" s="175">
        <f t="shared" si="37"/>
        <v>1</v>
      </c>
      <c r="S42" s="78" t="str">
        <f t="shared" si="38"/>
        <v/>
      </c>
      <c r="T42" s="68" t="str">
        <f t="shared" si="39"/>
        <v/>
      </c>
      <c r="U42" s="68" t="s">
        <v>20</v>
      </c>
      <c r="V42" s="200"/>
      <c r="W42" s="68"/>
      <c r="X42" s="203" t="str">
        <f t="shared" si="36"/>
        <v/>
      </c>
      <c r="Y42" s="62"/>
      <c r="Z42" s="62"/>
      <c r="AA42" s="62"/>
      <c r="AB42" s="19"/>
      <c r="AC42" s="19"/>
      <c r="AD42" s="19"/>
      <c r="AE42" s="19"/>
    </row>
    <row r="43" spans="2:31" ht="30" customHeight="1" thickBot="1" x14ac:dyDescent="0.35">
      <c r="B43" s="250" t="s">
        <v>63</v>
      </c>
      <c r="C43" s="105" t="s">
        <v>105</v>
      </c>
      <c r="D43" s="184"/>
      <c r="E43" s="184"/>
      <c r="F43" s="184"/>
      <c r="G43" s="240" t="str">
        <f t="shared" si="0"/>
        <v/>
      </c>
      <c r="H43" s="328"/>
      <c r="I43" s="78" t="str">
        <f t="shared" si="40"/>
        <v>Vyberte odpověď</v>
      </c>
      <c r="J43" s="69">
        <v>0</v>
      </c>
      <c r="K43" s="78">
        <f t="shared" si="41"/>
        <v>0</v>
      </c>
      <c r="L43" s="78">
        <f t="shared" si="42"/>
        <v>0</v>
      </c>
      <c r="M43" s="78">
        <f t="shared" si="43"/>
        <v>0</v>
      </c>
      <c r="N43" s="78">
        <f t="shared" si="44"/>
        <v>0</v>
      </c>
      <c r="O43" s="78">
        <f t="shared" si="10"/>
        <v>0</v>
      </c>
      <c r="P43" s="78"/>
      <c r="Q43" s="78">
        <f t="shared" si="45"/>
        <v>0</v>
      </c>
      <c r="R43" s="175">
        <f t="shared" si="37"/>
        <v>1</v>
      </c>
      <c r="S43" s="78" t="str">
        <f t="shared" si="38"/>
        <v/>
      </c>
      <c r="T43" s="68" t="str">
        <f t="shared" si="39"/>
        <v/>
      </c>
      <c r="U43" s="68" t="s">
        <v>20</v>
      </c>
      <c r="V43" s="200"/>
      <c r="W43" s="68"/>
      <c r="X43" s="203" t="str">
        <f t="shared" si="36"/>
        <v/>
      </c>
      <c r="Y43" s="62"/>
      <c r="Z43" s="62"/>
      <c r="AA43" s="62"/>
      <c r="AB43" s="19"/>
      <c r="AC43" s="19"/>
      <c r="AD43" s="19"/>
      <c r="AE43" s="19"/>
    </row>
    <row r="44" spans="2:31" ht="30" customHeight="1" thickBot="1" x14ac:dyDescent="0.35">
      <c r="B44" s="250" t="s">
        <v>63</v>
      </c>
      <c r="C44" s="105" t="s">
        <v>106</v>
      </c>
      <c r="D44" s="184"/>
      <c r="E44" s="184"/>
      <c r="F44" s="184"/>
      <c r="G44" s="240" t="str">
        <f t="shared" si="0"/>
        <v/>
      </c>
      <c r="H44" s="263"/>
      <c r="I44" s="78" t="str">
        <f t="shared" si="40"/>
        <v>Vyberte odpověď</v>
      </c>
      <c r="J44" s="69">
        <v>0</v>
      </c>
      <c r="K44" s="78">
        <f t="shared" si="41"/>
        <v>0</v>
      </c>
      <c r="L44" s="78">
        <f t="shared" si="42"/>
        <v>0</v>
      </c>
      <c r="M44" s="78">
        <f t="shared" si="43"/>
        <v>0</v>
      </c>
      <c r="N44" s="78">
        <f t="shared" si="44"/>
        <v>0</v>
      </c>
      <c r="O44" s="78">
        <f t="shared" si="10"/>
        <v>0</v>
      </c>
      <c r="P44" s="78"/>
      <c r="Q44" s="78">
        <f t="shared" si="45"/>
        <v>0</v>
      </c>
      <c r="R44" s="175">
        <f t="shared" si="37"/>
        <v>1</v>
      </c>
      <c r="S44" s="78" t="str">
        <f t="shared" si="38"/>
        <v/>
      </c>
      <c r="T44" s="68" t="str">
        <f t="shared" si="39"/>
        <v/>
      </c>
      <c r="U44" s="68" t="s">
        <v>20</v>
      </c>
      <c r="V44" s="200"/>
      <c r="W44" s="68"/>
      <c r="X44" s="203" t="str">
        <f t="shared" si="36"/>
        <v/>
      </c>
      <c r="Y44" s="62"/>
      <c r="Z44" s="62"/>
      <c r="AA44" s="62"/>
      <c r="AB44" s="19"/>
      <c r="AC44" s="19"/>
      <c r="AD44" s="19"/>
      <c r="AE44" s="19"/>
    </row>
    <row r="45" spans="2:31" ht="30" customHeight="1" thickBot="1" x14ac:dyDescent="0.35">
      <c r="B45" s="250" t="s">
        <v>63</v>
      </c>
      <c r="C45" s="105" t="s">
        <v>107</v>
      </c>
      <c r="D45" s="184"/>
      <c r="E45" s="184"/>
      <c r="F45" s="184"/>
      <c r="G45" s="240" t="str">
        <f t="shared" si="0"/>
        <v/>
      </c>
      <c r="H45" s="328"/>
      <c r="I45" s="78" t="str">
        <f t="shared" si="40"/>
        <v>Vyberte odpověď</v>
      </c>
      <c r="J45" s="69">
        <v>0</v>
      </c>
      <c r="K45" s="78">
        <f t="shared" si="41"/>
        <v>0</v>
      </c>
      <c r="L45" s="78">
        <f t="shared" si="42"/>
        <v>0</v>
      </c>
      <c r="M45" s="78">
        <f t="shared" si="43"/>
        <v>0</v>
      </c>
      <c r="N45" s="78">
        <f t="shared" si="44"/>
        <v>0</v>
      </c>
      <c r="O45" s="78">
        <f t="shared" si="10"/>
        <v>0</v>
      </c>
      <c r="P45" s="78"/>
      <c r="Q45" s="78">
        <f t="shared" si="45"/>
        <v>0</v>
      </c>
      <c r="R45" s="175">
        <f t="shared" si="37"/>
        <v>1</v>
      </c>
      <c r="S45" s="78" t="str">
        <f t="shared" si="38"/>
        <v/>
      </c>
      <c r="T45" s="68" t="str">
        <f t="shared" si="39"/>
        <v/>
      </c>
      <c r="U45" s="68" t="s">
        <v>20</v>
      </c>
      <c r="V45" s="200"/>
      <c r="W45" s="68"/>
      <c r="X45" s="203" t="str">
        <f t="shared" si="36"/>
        <v/>
      </c>
      <c r="Y45" s="62"/>
      <c r="Z45" s="62"/>
      <c r="AA45" s="62"/>
      <c r="AB45" s="19"/>
      <c r="AC45" s="19"/>
      <c r="AD45" s="19"/>
      <c r="AE45" s="19"/>
    </row>
    <row r="46" spans="2:31" ht="30" customHeight="1" thickBot="1" x14ac:dyDescent="0.35">
      <c r="B46" s="251" t="s">
        <v>63</v>
      </c>
      <c r="C46" s="142" t="s">
        <v>108</v>
      </c>
      <c r="D46" s="184"/>
      <c r="E46" s="184"/>
      <c r="F46" s="184"/>
      <c r="G46" s="240" t="str">
        <f t="shared" si="0"/>
        <v/>
      </c>
      <c r="H46" s="263"/>
      <c r="I46" s="78" t="str">
        <f t="shared" si="40"/>
        <v>Vyberte odpověď</v>
      </c>
      <c r="J46" s="69">
        <v>0</v>
      </c>
      <c r="K46" s="78">
        <f t="shared" si="41"/>
        <v>0</v>
      </c>
      <c r="L46" s="78">
        <f t="shared" si="42"/>
        <v>0</v>
      </c>
      <c r="M46" s="78">
        <f t="shared" si="43"/>
        <v>0</v>
      </c>
      <c r="N46" s="78">
        <f t="shared" si="44"/>
        <v>0</v>
      </c>
      <c r="O46" s="78">
        <f t="shared" si="10"/>
        <v>0</v>
      </c>
      <c r="P46" s="78"/>
      <c r="Q46" s="78">
        <f>IF(H46&lt;&gt;"",1,0)</f>
        <v>0</v>
      </c>
      <c r="R46" s="175">
        <f t="shared" si="37"/>
        <v>1</v>
      </c>
      <c r="S46" s="78" t="str">
        <f t="shared" si="38"/>
        <v/>
      </c>
      <c r="T46" s="68" t="str">
        <f t="shared" si="39"/>
        <v/>
      </c>
      <c r="U46" s="68" t="s">
        <v>20</v>
      </c>
      <c r="V46" s="200"/>
      <c r="W46" s="68"/>
      <c r="X46" s="203" t="str">
        <f t="shared" si="36"/>
        <v/>
      </c>
      <c r="Y46" s="62"/>
      <c r="Z46" s="62"/>
      <c r="AA46" s="62"/>
      <c r="AB46" s="19"/>
      <c r="AC46" s="19"/>
      <c r="AD46" s="19"/>
      <c r="AE46" s="19"/>
    </row>
    <row r="47" spans="2:31" ht="30" customHeight="1" thickBot="1" x14ac:dyDescent="0.35">
      <c r="B47" s="252" t="s">
        <v>40</v>
      </c>
      <c r="C47" s="45" t="s">
        <v>109</v>
      </c>
      <c r="D47" s="184"/>
      <c r="E47" s="184"/>
      <c r="F47" s="184"/>
      <c r="G47" s="240" t="str">
        <f t="shared" si="0"/>
        <v/>
      </c>
      <c r="H47" s="263"/>
      <c r="I47" s="78" t="str">
        <f t="shared" ref="I47:I51" si="46">IF(G47="","Vyberte odpověď",IF(AND(L47=1,O47=1,Q47=0),"Doplňte komentář",IF(AND(M47=1,N47=0,O47=0,Q47=1),"Smažte komentář",IF(AND(N47=1,O47=0,P47=0,Q47=1),"Smažte komentář",""))))</f>
        <v>Vyberte odpověď</v>
      </c>
      <c r="J47" s="69">
        <v>0</v>
      </c>
      <c r="K47" s="78">
        <f t="shared" ref="K47:K52" si="47">IF(G47="",0,1)</f>
        <v>0</v>
      </c>
      <c r="L47" s="78">
        <f t="shared" ref="L47:L52" si="48">IF(G47="Ano",1,0)</f>
        <v>0</v>
      </c>
      <c r="M47" s="78">
        <f t="shared" ref="M47:M52" si="49">IF(G47="Zjistit",1,0)</f>
        <v>0</v>
      </c>
      <c r="N47" s="78">
        <f t="shared" ref="N47:N52" si="50">IF(G47="Ne, není relevantní",1,0)</f>
        <v>0</v>
      </c>
      <c r="O47" s="78">
        <f t="shared" si="10"/>
        <v>0</v>
      </c>
      <c r="P47" s="78"/>
      <c r="Q47" s="78">
        <f t="shared" ref="Q47:Q52" si="51">IF(H47&lt;&gt;"",1,0)</f>
        <v>0</v>
      </c>
      <c r="R47" s="176">
        <f>IF(B47="Rodinné a sociální vztahy",1,0)</f>
        <v>1</v>
      </c>
      <c r="S47" s="78" t="str">
        <f t="shared" si="38"/>
        <v/>
      </c>
      <c r="T47" s="68" t="str">
        <f t="shared" si="39"/>
        <v/>
      </c>
      <c r="U47" s="68" t="s">
        <v>20</v>
      </c>
      <c r="V47" s="200"/>
      <c r="W47" s="68"/>
      <c r="X47" s="62"/>
      <c r="Y47" s="205" t="str">
        <f t="shared" ref="Y47:Y52" si="52">Y46&amp;IF(AND(R47=1,H47&lt;&gt;""),U47&amp;H47&amp;CHAR(10)&amp;CHAR(13),"")</f>
        <v/>
      </c>
      <c r="Z47" s="62"/>
      <c r="AA47" s="62"/>
      <c r="AB47" s="19"/>
      <c r="AC47" s="19"/>
      <c r="AD47" s="19"/>
      <c r="AE47" s="19"/>
    </row>
    <row r="48" spans="2:31" ht="30" customHeight="1" thickBot="1" x14ac:dyDescent="0.35">
      <c r="B48" s="253" t="s">
        <v>40</v>
      </c>
      <c r="C48" s="238" t="s">
        <v>110</v>
      </c>
      <c r="D48" s="184"/>
      <c r="E48" s="184"/>
      <c r="F48" s="184"/>
      <c r="G48" s="240" t="str">
        <f t="shared" si="0"/>
        <v/>
      </c>
      <c r="H48" s="263"/>
      <c r="I48" s="78" t="str">
        <f t="shared" si="46"/>
        <v>Vyberte odpověď</v>
      </c>
      <c r="J48" s="69">
        <v>0</v>
      </c>
      <c r="K48" s="78">
        <f t="shared" si="47"/>
        <v>0</v>
      </c>
      <c r="L48" s="78">
        <f t="shared" si="48"/>
        <v>0</v>
      </c>
      <c r="M48" s="78">
        <f t="shared" si="49"/>
        <v>0</v>
      </c>
      <c r="N48" s="78">
        <f t="shared" si="50"/>
        <v>0</v>
      </c>
      <c r="O48" s="78">
        <f t="shared" si="10"/>
        <v>0</v>
      </c>
      <c r="P48" s="78"/>
      <c r="Q48" s="78">
        <f t="shared" si="51"/>
        <v>0</v>
      </c>
      <c r="R48" s="176">
        <f t="shared" ref="R48:R52" si="53">IF(B48="Rodinné a sociální vztahy",1,0)</f>
        <v>1</v>
      </c>
      <c r="S48" s="78" t="str">
        <f t="shared" si="38"/>
        <v/>
      </c>
      <c r="T48" s="68" t="str">
        <f t="shared" si="39"/>
        <v/>
      </c>
      <c r="U48" s="68" t="s">
        <v>20</v>
      </c>
      <c r="V48" s="200"/>
      <c r="W48" s="68"/>
      <c r="X48" s="62"/>
      <c r="Y48" s="205" t="str">
        <f t="shared" si="52"/>
        <v/>
      </c>
      <c r="Z48" s="62"/>
      <c r="AA48" s="62"/>
      <c r="AB48" s="19"/>
      <c r="AC48" s="19"/>
      <c r="AD48" s="19"/>
      <c r="AE48" s="19"/>
    </row>
    <row r="49" spans="2:31" ht="30" customHeight="1" thickBot="1" x14ac:dyDescent="0.35">
      <c r="B49" s="253" t="s">
        <v>40</v>
      </c>
      <c r="C49" s="46" t="s">
        <v>111</v>
      </c>
      <c r="D49" s="184"/>
      <c r="E49" s="184"/>
      <c r="F49" s="184"/>
      <c r="G49" s="240" t="str">
        <f t="shared" si="0"/>
        <v/>
      </c>
      <c r="H49" s="263"/>
      <c r="I49" s="78" t="str">
        <f t="shared" si="46"/>
        <v>Vyberte odpověď</v>
      </c>
      <c r="J49" s="69">
        <v>0</v>
      </c>
      <c r="K49" s="78">
        <f t="shared" si="47"/>
        <v>0</v>
      </c>
      <c r="L49" s="78">
        <f t="shared" si="48"/>
        <v>0</v>
      </c>
      <c r="M49" s="78">
        <f t="shared" si="49"/>
        <v>0</v>
      </c>
      <c r="N49" s="78">
        <f t="shared" si="50"/>
        <v>0</v>
      </c>
      <c r="O49" s="78">
        <f t="shared" si="10"/>
        <v>0</v>
      </c>
      <c r="P49" s="78"/>
      <c r="Q49" s="78">
        <f t="shared" si="51"/>
        <v>0</v>
      </c>
      <c r="R49" s="176">
        <f t="shared" si="53"/>
        <v>1</v>
      </c>
      <c r="S49" s="78" t="str">
        <f t="shared" si="38"/>
        <v/>
      </c>
      <c r="T49" s="68" t="str">
        <f t="shared" si="39"/>
        <v/>
      </c>
      <c r="U49" s="68" t="s">
        <v>20</v>
      </c>
      <c r="V49" s="200"/>
      <c r="W49" s="68"/>
      <c r="X49" s="62"/>
      <c r="Y49" s="205" t="str">
        <f t="shared" si="52"/>
        <v/>
      </c>
      <c r="Z49" s="62"/>
      <c r="AA49" s="62"/>
      <c r="AB49" s="19"/>
      <c r="AC49" s="19"/>
      <c r="AD49" s="19"/>
      <c r="AE49" s="19"/>
    </row>
    <row r="50" spans="2:31" ht="30" customHeight="1" thickBot="1" x14ac:dyDescent="0.35">
      <c r="B50" s="253" t="s">
        <v>40</v>
      </c>
      <c r="C50" s="46" t="s">
        <v>112</v>
      </c>
      <c r="D50" s="184"/>
      <c r="E50" s="184"/>
      <c r="F50" s="184"/>
      <c r="G50" s="240" t="str">
        <f t="shared" si="0"/>
        <v/>
      </c>
      <c r="H50" s="263"/>
      <c r="I50" s="78" t="str">
        <f t="shared" si="46"/>
        <v>Vyberte odpověď</v>
      </c>
      <c r="J50" s="69">
        <v>0</v>
      </c>
      <c r="K50" s="78">
        <f t="shared" si="47"/>
        <v>0</v>
      </c>
      <c r="L50" s="78">
        <f t="shared" si="48"/>
        <v>0</v>
      </c>
      <c r="M50" s="78">
        <f t="shared" si="49"/>
        <v>0</v>
      </c>
      <c r="N50" s="78">
        <f t="shared" si="50"/>
        <v>0</v>
      </c>
      <c r="O50" s="78">
        <f t="shared" si="10"/>
        <v>0</v>
      </c>
      <c r="P50" s="78"/>
      <c r="Q50" s="78">
        <f t="shared" si="51"/>
        <v>0</v>
      </c>
      <c r="R50" s="176">
        <f t="shared" si="53"/>
        <v>1</v>
      </c>
      <c r="S50" s="78" t="str">
        <f t="shared" si="38"/>
        <v/>
      </c>
      <c r="T50" s="68" t="str">
        <f t="shared" si="39"/>
        <v/>
      </c>
      <c r="U50" s="68" t="s">
        <v>20</v>
      </c>
      <c r="V50" s="200"/>
      <c r="W50" s="68"/>
      <c r="X50" s="62"/>
      <c r="Y50" s="205" t="str">
        <f t="shared" si="52"/>
        <v/>
      </c>
      <c r="Z50" s="62"/>
      <c r="AA50" s="62"/>
      <c r="AB50" s="19"/>
      <c r="AC50" s="19"/>
      <c r="AD50" s="19"/>
      <c r="AE50" s="19"/>
    </row>
    <row r="51" spans="2:31" ht="30" customHeight="1" thickBot="1" x14ac:dyDescent="0.35">
      <c r="B51" s="253" t="s">
        <v>40</v>
      </c>
      <c r="C51" s="238" t="s">
        <v>113</v>
      </c>
      <c r="D51" s="184"/>
      <c r="E51" s="184"/>
      <c r="F51" s="184"/>
      <c r="G51" s="240" t="str">
        <f t="shared" si="0"/>
        <v/>
      </c>
      <c r="H51" s="263"/>
      <c r="I51" s="78" t="str">
        <f t="shared" si="46"/>
        <v>Vyberte odpověď</v>
      </c>
      <c r="J51" s="69">
        <v>0</v>
      </c>
      <c r="K51" s="78">
        <f t="shared" si="47"/>
        <v>0</v>
      </c>
      <c r="L51" s="78">
        <f t="shared" si="48"/>
        <v>0</v>
      </c>
      <c r="M51" s="78">
        <f t="shared" si="49"/>
        <v>0</v>
      </c>
      <c r="N51" s="78">
        <f t="shared" si="50"/>
        <v>0</v>
      </c>
      <c r="O51" s="78">
        <f t="shared" si="10"/>
        <v>0</v>
      </c>
      <c r="P51" s="78"/>
      <c r="Q51" s="78">
        <f t="shared" si="51"/>
        <v>0</v>
      </c>
      <c r="R51" s="176">
        <f t="shared" si="53"/>
        <v>1</v>
      </c>
      <c r="S51" s="78" t="str">
        <f t="shared" si="38"/>
        <v/>
      </c>
      <c r="T51" s="68" t="str">
        <f t="shared" si="39"/>
        <v/>
      </c>
      <c r="U51" s="68" t="s">
        <v>20</v>
      </c>
      <c r="V51" s="200"/>
      <c r="W51" s="68"/>
      <c r="X51" s="62"/>
      <c r="Y51" s="205" t="str">
        <f t="shared" si="52"/>
        <v/>
      </c>
      <c r="Z51" s="62"/>
      <c r="AA51" s="62"/>
      <c r="AB51" s="19"/>
      <c r="AC51" s="19"/>
      <c r="AD51" s="19"/>
      <c r="AE51" s="19"/>
    </row>
    <row r="52" spans="2:31" ht="30" customHeight="1" thickBot="1" x14ac:dyDescent="0.35">
      <c r="B52" s="254" t="s">
        <v>40</v>
      </c>
      <c r="C52" s="52" t="s">
        <v>114</v>
      </c>
      <c r="D52" s="184"/>
      <c r="E52" s="184"/>
      <c r="F52" s="184"/>
      <c r="G52" s="240" t="str">
        <f t="shared" si="0"/>
        <v/>
      </c>
      <c r="H52" s="263"/>
      <c r="I52" s="78" t="str">
        <f t="shared" ref="I52:I61" si="54">IF(G52="","Vyberte odpověď",IF(AND(L52=1,O52=1,Q52=0),"Doplňte komentář",IF(AND(M52=1,N52=0,O52=0,Q52=1),"Smažte komentář",IF(AND(N52=1,O52=0,P52=0,Q52=1),"Smažte komentář",""))))</f>
        <v>Vyberte odpověď</v>
      </c>
      <c r="J52" s="69">
        <v>0</v>
      </c>
      <c r="K52" s="78">
        <f t="shared" si="47"/>
        <v>0</v>
      </c>
      <c r="L52" s="78">
        <f t="shared" si="48"/>
        <v>0</v>
      </c>
      <c r="M52" s="78">
        <f t="shared" si="49"/>
        <v>0</v>
      </c>
      <c r="N52" s="78">
        <f t="shared" si="50"/>
        <v>0</v>
      </c>
      <c r="O52" s="78">
        <f t="shared" si="10"/>
        <v>0</v>
      </c>
      <c r="P52" s="78"/>
      <c r="Q52" s="78">
        <f t="shared" si="51"/>
        <v>0</v>
      </c>
      <c r="R52" s="176">
        <f t="shared" si="53"/>
        <v>1</v>
      </c>
      <c r="S52" s="78" t="str">
        <f t="shared" si="38"/>
        <v/>
      </c>
      <c r="T52" s="68" t="str">
        <f t="shared" si="39"/>
        <v/>
      </c>
      <c r="U52" s="68" t="s">
        <v>20</v>
      </c>
      <c r="V52" s="200"/>
      <c r="W52" s="68"/>
      <c r="X52" s="62"/>
      <c r="Y52" s="205" t="str">
        <f t="shared" si="52"/>
        <v/>
      </c>
      <c r="Z52" s="62"/>
      <c r="AA52" s="62"/>
      <c r="AB52" s="19"/>
      <c r="AC52" s="19"/>
      <c r="AD52" s="19"/>
      <c r="AE52" s="19"/>
    </row>
    <row r="53" spans="2:31" ht="31.2" customHeight="1" thickBot="1" x14ac:dyDescent="0.35">
      <c r="B53" s="306" t="s">
        <v>64</v>
      </c>
      <c r="C53" s="177" t="s">
        <v>115</v>
      </c>
      <c r="D53" s="184"/>
      <c r="E53" s="184"/>
      <c r="F53" s="184"/>
      <c r="G53" s="240" t="str">
        <f t="shared" si="0"/>
        <v/>
      </c>
      <c r="H53" s="263"/>
      <c r="I53" s="78" t="str">
        <f t="shared" si="54"/>
        <v>Vyberte odpověď</v>
      </c>
      <c r="J53" s="69">
        <v>0</v>
      </c>
      <c r="K53" s="78">
        <f t="shared" ref="K53:K61" si="55">IF(G53="",0,1)</f>
        <v>0</v>
      </c>
      <c r="L53" s="78">
        <f t="shared" ref="L53:L61" si="56">IF(G53="Ano",1,0)</f>
        <v>0</v>
      </c>
      <c r="M53" s="78">
        <f t="shared" ref="M53:M61" si="57">IF(G53="Zjistit",1,0)</f>
        <v>0</v>
      </c>
      <c r="N53" s="78">
        <f t="shared" ref="N53:N61" si="58">IF(G53="Ne, není relevantní",1,0)</f>
        <v>0</v>
      </c>
      <c r="O53" s="78">
        <f t="shared" si="10"/>
        <v>0</v>
      </c>
      <c r="P53" s="78"/>
      <c r="Q53" s="78">
        <f t="shared" ref="Q53:Q61" si="59">IF(H53&lt;&gt;"",1,0)</f>
        <v>0</v>
      </c>
      <c r="R53" s="178">
        <f>IF(B53="Identita a sociální prezentace",1,0)</f>
        <v>1</v>
      </c>
      <c r="S53" s="78" t="str">
        <f t="shared" si="38"/>
        <v/>
      </c>
      <c r="T53" s="68" t="str">
        <f t="shared" si="39"/>
        <v/>
      </c>
      <c r="U53" s="68" t="s">
        <v>20</v>
      </c>
      <c r="V53" s="200"/>
      <c r="W53" s="68"/>
      <c r="X53" s="62"/>
      <c r="Y53" s="62"/>
      <c r="Z53" s="206" t="str">
        <f t="shared" ref="Z53:Z61" si="60">Z52&amp;IF(AND(R53=1,H53&lt;&gt;""),U53&amp;H53&amp;CHAR(10)&amp;CHAR(13),"")</f>
        <v/>
      </c>
      <c r="AA53" s="62"/>
      <c r="AB53" s="19"/>
      <c r="AC53" s="19"/>
      <c r="AD53" s="19"/>
      <c r="AE53" s="19"/>
    </row>
    <row r="54" spans="2:31" ht="31.2" customHeight="1" thickBot="1" x14ac:dyDescent="0.35">
      <c r="B54" s="307" t="s">
        <v>64</v>
      </c>
      <c r="C54" s="47" t="s">
        <v>116</v>
      </c>
      <c r="D54" s="184"/>
      <c r="E54" s="184"/>
      <c r="F54" s="184"/>
      <c r="G54" s="240" t="str">
        <f t="shared" si="0"/>
        <v/>
      </c>
      <c r="H54" s="263"/>
      <c r="I54" s="78" t="str">
        <f t="shared" si="54"/>
        <v>Vyberte odpověď</v>
      </c>
      <c r="J54" s="69">
        <v>0</v>
      </c>
      <c r="K54" s="78">
        <f t="shared" si="55"/>
        <v>0</v>
      </c>
      <c r="L54" s="78">
        <f t="shared" si="56"/>
        <v>0</v>
      </c>
      <c r="M54" s="78">
        <f t="shared" si="57"/>
        <v>0</v>
      </c>
      <c r="N54" s="78">
        <f t="shared" si="58"/>
        <v>0</v>
      </c>
      <c r="O54" s="78">
        <f t="shared" si="10"/>
        <v>0</v>
      </c>
      <c r="P54" s="78"/>
      <c r="Q54" s="78">
        <f t="shared" si="59"/>
        <v>0</v>
      </c>
      <c r="R54" s="178">
        <f t="shared" ref="R54:R61" si="61">IF(B54="Identita a sociální prezentace",1,0)</f>
        <v>1</v>
      </c>
      <c r="S54" s="78" t="str">
        <f t="shared" si="38"/>
        <v/>
      </c>
      <c r="T54" s="68" t="str">
        <f t="shared" si="39"/>
        <v/>
      </c>
      <c r="U54" s="68" t="s">
        <v>20</v>
      </c>
      <c r="V54" s="200"/>
      <c r="W54" s="68"/>
      <c r="X54" s="62"/>
      <c r="Y54" s="62"/>
      <c r="Z54" s="206" t="str">
        <f t="shared" si="60"/>
        <v/>
      </c>
      <c r="AA54" s="62"/>
      <c r="AB54" s="19"/>
      <c r="AC54" s="19"/>
      <c r="AD54" s="19"/>
      <c r="AE54" s="19"/>
    </row>
    <row r="55" spans="2:31" ht="31.2" customHeight="1" thickBot="1" x14ac:dyDescent="0.35">
      <c r="B55" s="307" t="s">
        <v>64</v>
      </c>
      <c r="C55" s="47" t="s">
        <v>117</v>
      </c>
      <c r="D55" s="184"/>
      <c r="E55" s="184"/>
      <c r="F55" s="184"/>
      <c r="G55" s="240" t="str">
        <f t="shared" si="0"/>
        <v/>
      </c>
      <c r="H55" s="263"/>
      <c r="I55" s="78" t="str">
        <f t="shared" si="54"/>
        <v>Vyberte odpověď</v>
      </c>
      <c r="J55" s="69">
        <v>0</v>
      </c>
      <c r="K55" s="78">
        <f t="shared" si="55"/>
        <v>0</v>
      </c>
      <c r="L55" s="78">
        <f t="shared" si="56"/>
        <v>0</v>
      </c>
      <c r="M55" s="78">
        <f t="shared" si="57"/>
        <v>0</v>
      </c>
      <c r="N55" s="78">
        <f t="shared" si="58"/>
        <v>0</v>
      </c>
      <c r="O55" s="78">
        <f t="shared" si="10"/>
        <v>0</v>
      </c>
      <c r="P55" s="78"/>
      <c r="Q55" s="78">
        <f t="shared" si="59"/>
        <v>0</v>
      </c>
      <c r="R55" s="178">
        <f t="shared" si="61"/>
        <v>1</v>
      </c>
      <c r="S55" s="78" t="str">
        <f t="shared" si="38"/>
        <v/>
      </c>
      <c r="T55" s="68" t="str">
        <f t="shared" si="39"/>
        <v/>
      </c>
      <c r="U55" s="68" t="s">
        <v>20</v>
      </c>
      <c r="V55" s="200"/>
      <c r="W55" s="68"/>
      <c r="X55" s="62"/>
      <c r="Y55" s="62"/>
      <c r="Z55" s="206" t="str">
        <f t="shared" si="60"/>
        <v/>
      </c>
      <c r="AA55" s="62"/>
      <c r="AB55" s="19"/>
      <c r="AC55" s="19"/>
      <c r="AD55" s="19"/>
      <c r="AE55" s="19"/>
    </row>
    <row r="56" spans="2:31" ht="31.2" customHeight="1" thickBot="1" x14ac:dyDescent="0.35">
      <c r="B56" s="307" t="s">
        <v>64</v>
      </c>
      <c r="C56" s="47" t="s">
        <v>118</v>
      </c>
      <c r="D56" s="184"/>
      <c r="E56" s="184"/>
      <c r="F56" s="184"/>
      <c r="G56" s="240" t="str">
        <f t="shared" si="0"/>
        <v/>
      </c>
      <c r="H56" s="263"/>
      <c r="I56" s="78" t="str">
        <f t="shared" si="54"/>
        <v>Vyberte odpověď</v>
      </c>
      <c r="J56" s="69">
        <v>0</v>
      </c>
      <c r="K56" s="78">
        <f t="shared" si="55"/>
        <v>0</v>
      </c>
      <c r="L56" s="78">
        <f t="shared" si="56"/>
        <v>0</v>
      </c>
      <c r="M56" s="78">
        <f t="shared" si="57"/>
        <v>0</v>
      </c>
      <c r="N56" s="78">
        <f t="shared" si="58"/>
        <v>0</v>
      </c>
      <c r="O56" s="78">
        <f t="shared" si="10"/>
        <v>0</v>
      </c>
      <c r="P56" s="78"/>
      <c r="Q56" s="78">
        <f t="shared" si="59"/>
        <v>0</v>
      </c>
      <c r="R56" s="178">
        <f t="shared" si="61"/>
        <v>1</v>
      </c>
      <c r="S56" s="78" t="str">
        <f t="shared" si="38"/>
        <v/>
      </c>
      <c r="T56" s="68" t="str">
        <f t="shared" si="39"/>
        <v/>
      </c>
      <c r="U56" s="68" t="s">
        <v>20</v>
      </c>
      <c r="V56" s="200"/>
      <c r="W56" s="68"/>
      <c r="X56" s="62"/>
      <c r="Y56" s="62"/>
      <c r="Z56" s="206" t="str">
        <f t="shared" si="60"/>
        <v/>
      </c>
      <c r="AA56" s="62"/>
      <c r="AB56" s="19"/>
      <c r="AC56" s="19"/>
      <c r="AD56" s="19"/>
      <c r="AE56" s="19"/>
    </row>
    <row r="57" spans="2:31" ht="31.2" customHeight="1" thickBot="1" x14ac:dyDescent="0.35">
      <c r="B57" s="307" t="s">
        <v>64</v>
      </c>
      <c r="C57" s="47" t="s">
        <v>119</v>
      </c>
      <c r="D57" s="184"/>
      <c r="E57" s="184"/>
      <c r="F57" s="184"/>
      <c r="G57" s="240" t="str">
        <f t="shared" si="0"/>
        <v/>
      </c>
      <c r="H57" s="263"/>
      <c r="I57" s="78" t="str">
        <f t="shared" si="54"/>
        <v>Vyberte odpověď</v>
      </c>
      <c r="J57" s="69">
        <v>0</v>
      </c>
      <c r="K57" s="78">
        <f t="shared" si="55"/>
        <v>0</v>
      </c>
      <c r="L57" s="78">
        <f t="shared" si="56"/>
        <v>0</v>
      </c>
      <c r="M57" s="78">
        <f t="shared" si="57"/>
        <v>0</v>
      </c>
      <c r="N57" s="78">
        <f t="shared" si="58"/>
        <v>0</v>
      </c>
      <c r="O57" s="78">
        <f t="shared" si="10"/>
        <v>0</v>
      </c>
      <c r="P57" s="78"/>
      <c r="Q57" s="78">
        <f t="shared" si="59"/>
        <v>0</v>
      </c>
      <c r="R57" s="178">
        <f t="shared" si="61"/>
        <v>1</v>
      </c>
      <c r="S57" s="78" t="str">
        <f t="shared" si="38"/>
        <v/>
      </c>
      <c r="T57" s="68" t="str">
        <f t="shared" si="39"/>
        <v/>
      </c>
      <c r="U57" s="68" t="s">
        <v>20</v>
      </c>
      <c r="V57" s="200"/>
      <c r="W57" s="68"/>
      <c r="X57" s="62"/>
      <c r="Y57" s="62"/>
      <c r="Z57" s="206" t="str">
        <f t="shared" si="60"/>
        <v/>
      </c>
      <c r="AA57" s="62"/>
      <c r="AB57" s="19"/>
      <c r="AC57" s="19"/>
      <c r="AD57" s="19"/>
      <c r="AE57" s="19"/>
    </row>
    <row r="58" spans="2:31" ht="31.2" customHeight="1" thickBot="1" x14ac:dyDescent="0.35">
      <c r="B58" s="307" t="s">
        <v>64</v>
      </c>
      <c r="C58" s="47" t="s">
        <v>120</v>
      </c>
      <c r="D58" s="184"/>
      <c r="E58" s="184"/>
      <c r="F58" s="184"/>
      <c r="G58" s="240" t="str">
        <f t="shared" si="0"/>
        <v/>
      </c>
      <c r="H58" s="263"/>
      <c r="I58" s="78" t="str">
        <f t="shared" si="54"/>
        <v>Vyberte odpověď</v>
      </c>
      <c r="J58" s="69">
        <v>0</v>
      </c>
      <c r="K58" s="78">
        <f t="shared" si="55"/>
        <v>0</v>
      </c>
      <c r="L58" s="78">
        <f t="shared" si="56"/>
        <v>0</v>
      </c>
      <c r="M58" s="78">
        <f t="shared" si="57"/>
        <v>0</v>
      </c>
      <c r="N58" s="78">
        <f t="shared" si="58"/>
        <v>0</v>
      </c>
      <c r="O58" s="78">
        <f t="shared" si="10"/>
        <v>0</v>
      </c>
      <c r="P58" s="78"/>
      <c r="Q58" s="78">
        <f t="shared" si="59"/>
        <v>0</v>
      </c>
      <c r="R58" s="178">
        <f t="shared" si="61"/>
        <v>1</v>
      </c>
      <c r="S58" s="78" t="str">
        <f t="shared" si="38"/>
        <v/>
      </c>
      <c r="T58" s="68" t="str">
        <f t="shared" si="39"/>
        <v/>
      </c>
      <c r="U58" s="68" t="s">
        <v>20</v>
      </c>
      <c r="V58" s="200"/>
      <c r="W58" s="68"/>
      <c r="X58" s="62"/>
      <c r="Y58" s="62"/>
      <c r="Z58" s="206" t="str">
        <f t="shared" si="60"/>
        <v/>
      </c>
      <c r="AA58" s="62"/>
      <c r="AB58" s="19"/>
      <c r="AC58" s="19"/>
      <c r="AD58" s="19"/>
      <c r="AE58" s="19"/>
    </row>
    <row r="59" spans="2:31" ht="31.2" customHeight="1" thickBot="1" x14ac:dyDescent="0.35">
      <c r="B59" s="307" t="s">
        <v>64</v>
      </c>
      <c r="C59" s="47" t="s">
        <v>121</v>
      </c>
      <c r="D59" s="184"/>
      <c r="E59" s="184"/>
      <c r="F59" s="184"/>
      <c r="G59" s="240" t="str">
        <f t="shared" si="0"/>
        <v/>
      </c>
      <c r="H59" s="263"/>
      <c r="I59" s="78" t="str">
        <f t="shared" si="54"/>
        <v>Vyberte odpověď</v>
      </c>
      <c r="J59" s="69">
        <v>0</v>
      </c>
      <c r="K59" s="78">
        <f t="shared" si="55"/>
        <v>0</v>
      </c>
      <c r="L59" s="78">
        <f t="shared" si="56"/>
        <v>0</v>
      </c>
      <c r="M59" s="78">
        <f t="shared" si="57"/>
        <v>0</v>
      </c>
      <c r="N59" s="78">
        <f t="shared" si="58"/>
        <v>0</v>
      </c>
      <c r="O59" s="78">
        <f t="shared" si="10"/>
        <v>0</v>
      </c>
      <c r="P59" s="78"/>
      <c r="Q59" s="78">
        <f t="shared" si="59"/>
        <v>0</v>
      </c>
      <c r="R59" s="178">
        <f t="shared" si="61"/>
        <v>1</v>
      </c>
      <c r="S59" s="78" t="str">
        <f t="shared" si="38"/>
        <v/>
      </c>
      <c r="T59" s="68" t="str">
        <f t="shared" si="39"/>
        <v/>
      </c>
      <c r="U59" s="68" t="s">
        <v>20</v>
      </c>
      <c r="V59" s="200"/>
      <c r="W59" s="68"/>
      <c r="X59" s="62"/>
      <c r="Y59" s="62"/>
      <c r="Z59" s="206" t="str">
        <f t="shared" si="60"/>
        <v/>
      </c>
      <c r="AA59" s="62"/>
      <c r="AB59" s="19"/>
      <c r="AC59" s="19"/>
      <c r="AD59" s="19"/>
      <c r="AE59" s="19"/>
    </row>
    <row r="60" spans="2:31" ht="31.2" customHeight="1" thickBot="1" x14ac:dyDescent="0.35">
      <c r="B60" s="307" t="s">
        <v>64</v>
      </c>
      <c r="C60" s="47" t="s">
        <v>122</v>
      </c>
      <c r="D60" s="184"/>
      <c r="E60" s="184"/>
      <c r="F60" s="184"/>
      <c r="G60" s="240" t="str">
        <f t="shared" si="0"/>
        <v/>
      </c>
      <c r="H60" s="263"/>
      <c r="I60" s="78" t="str">
        <f t="shared" si="54"/>
        <v>Vyberte odpověď</v>
      </c>
      <c r="J60" s="69">
        <v>0</v>
      </c>
      <c r="K60" s="78">
        <f t="shared" si="55"/>
        <v>0</v>
      </c>
      <c r="L60" s="78">
        <f t="shared" si="56"/>
        <v>0</v>
      </c>
      <c r="M60" s="78">
        <f t="shared" si="57"/>
        <v>0</v>
      </c>
      <c r="N60" s="78">
        <f t="shared" si="58"/>
        <v>0</v>
      </c>
      <c r="O60" s="78">
        <f t="shared" si="10"/>
        <v>0</v>
      </c>
      <c r="P60" s="78"/>
      <c r="Q60" s="78">
        <f t="shared" si="59"/>
        <v>0</v>
      </c>
      <c r="R60" s="178">
        <f t="shared" si="61"/>
        <v>1</v>
      </c>
      <c r="S60" s="78" t="str">
        <f t="shared" si="38"/>
        <v/>
      </c>
      <c r="T60" s="68" t="str">
        <f t="shared" si="39"/>
        <v/>
      </c>
      <c r="U60" s="68" t="s">
        <v>20</v>
      </c>
      <c r="V60" s="200"/>
      <c r="W60" s="68"/>
      <c r="X60" s="62"/>
      <c r="Y60" s="62"/>
      <c r="Z60" s="206" t="str">
        <f t="shared" si="60"/>
        <v/>
      </c>
      <c r="AA60" s="62"/>
      <c r="AB60" s="19"/>
      <c r="AC60" s="19"/>
      <c r="AD60" s="19"/>
      <c r="AE60" s="19"/>
    </row>
    <row r="61" spans="2:31" ht="31.2" customHeight="1" thickBot="1" x14ac:dyDescent="0.35">
      <c r="B61" s="308" t="s">
        <v>64</v>
      </c>
      <c r="C61" s="48" t="s">
        <v>123</v>
      </c>
      <c r="D61" s="184"/>
      <c r="E61" s="184"/>
      <c r="F61" s="184"/>
      <c r="G61" s="240" t="str">
        <f t="shared" si="0"/>
        <v/>
      </c>
      <c r="H61" s="263"/>
      <c r="I61" s="78" t="str">
        <f t="shared" si="54"/>
        <v>Vyberte odpověď</v>
      </c>
      <c r="J61" s="69">
        <v>0</v>
      </c>
      <c r="K61" s="78">
        <f t="shared" si="55"/>
        <v>0</v>
      </c>
      <c r="L61" s="78">
        <f t="shared" si="56"/>
        <v>0</v>
      </c>
      <c r="M61" s="78">
        <f t="shared" si="57"/>
        <v>0</v>
      </c>
      <c r="N61" s="78">
        <f t="shared" si="58"/>
        <v>0</v>
      </c>
      <c r="O61" s="78">
        <f t="shared" si="10"/>
        <v>0</v>
      </c>
      <c r="P61" s="78"/>
      <c r="Q61" s="78">
        <f t="shared" si="59"/>
        <v>0</v>
      </c>
      <c r="R61" s="178">
        <f t="shared" si="61"/>
        <v>1</v>
      </c>
      <c r="S61" s="78" t="str">
        <f t="shared" si="38"/>
        <v/>
      </c>
      <c r="T61" s="68" t="str">
        <f t="shared" si="39"/>
        <v/>
      </c>
      <c r="U61" s="68" t="s">
        <v>20</v>
      </c>
      <c r="V61" s="200"/>
      <c r="W61" s="68"/>
      <c r="X61" s="62"/>
      <c r="Y61" s="62"/>
      <c r="Z61" s="206" t="str">
        <f t="shared" si="60"/>
        <v/>
      </c>
      <c r="AA61" s="62"/>
      <c r="AB61" s="19"/>
      <c r="AC61" s="19"/>
      <c r="AD61" s="19"/>
      <c r="AE61" s="19"/>
    </row>
    <row r="62" spans="2:31" ht="30" customHeight="1" thickBot="1" x14ac:dyDescent="0.35">
      <c r="B62" s="258" t="s">
        <v>41</v>
      </c>
      <c r="C62" s="117" t="s">
        <v>124</v>
      </c>
      <c r="D62" s="184"/>
      <c r="E62" s="184"/>
      <c r="F62" s="184"/>
      <c r="G62" s="240" t="str">
        <f t="shared" si="0"/>
        <v/>
      </c>
      <c r="H62" s="263"/>
      <c r="I62" s="78" t="str">
        <f t="shared" ref="I62:I67" si="62">IF(G62="","Vyberte odpověď",IF(AND(L62=1,O62=1,Q62=0),"Doplňte komentář",IF(AND(M62=1,N62=0,O62=0,Q62=1),"Smažte komentář",IF(AND(N62=1,O62=0,P62=0,Q62=1),"Smažte komentář",""))))</f>
        <v>Vyberte odpověď</v>
      </c>
      <c r="J62" s="69">
        <v>0</v>
      </c>
      <c r="K62" s="78">
        <f t="shared" ref="K62:K67" si="63">IF(G62="",0,1)</f>
        <v>0</v>
      </c>
      <c r="L62" s="78">
        <f t="shared" ref="L62:L67" si="64">IF(G62="Ano",1,0)</f>
        <v>0</v>
      </c>
      <c r="M62" s="78">
        <f t="shared" ref="M62:M67" si="65">IF(G62="Zjistit",1,0)</f>
        <v>0</v>
      </c>
      <c r="N62" s="78">
        <f t="shared" ref="N62:N67" si="66">IF(G62="Ne, není relevantní",1,0)</f>
        <v>0</v>
      </c>
      <c r="O62" s="78">
        <f t="shared" si="10"/>
        <v>0</v>
      </c>
      <c r="P62" s="78"/>
      <c r="Q62" s="78">
        <f t="shared" ref="Q62:Q67" si="67">IF(H62&lt;&gt;"",1,0)</f>
        <v>0</v>
      </c>
      <c r="R62" s="181">
        <f>IF(B62="Samostatnost a sebeobsluha",1,0)</f>
        <v>1</v>
      </c>
      <c r="S62" s="78" t="str">
        <f t="shared" si="38"/>
        <v/>
      </c>
      <c r="T62" s="68" t="str">
        <f t="shared" si="39"/>
        <v/>
      </c>
      <c r="U62" s="68" t="s">
        <v>20</v>
      </c>
      <c r="V62" s="200"/>
      <c r="W62" s="68"/>
      <c r="X62" s="62"/>
      <c r="Y62" s="62"/>
      <c r="Z62" s="62"/>
      <c r="AA62" s="207" t="str">
        <f t="shared" ref="AA62:AA67" si="68">AA61&amp;IF(AND(R62=1,H62&lt;&gt;""),U62&amp;H62&amp;CHAR(10)&amp;CHAR(13),"")</f>
        <v/>
      </c>
      <c r="AB62" s="19"/>
      <c r="AC62" s="19"/>
      <c r="AD62" s="19"/>
      <c r="AE62" s="19"/>
    </row>
    <row r="63" spans="2:31" ht="30" customHeight="1" thickBot="1" x14ac:dyDescent="0.35">
      <c r="B63" s="259" t="s">
        <v>41</v>
      </c>
      <c r="C63" s="183" t="s">
        <v>125</v>
      </c>
      <c r="D63" s="184"/>
      <c r="E63" s="184"/>
      <c r="F63" s="184"/>
      <c r="G63" s="240" t="str">
        <f t="shared" si="0"/>
        <v/>
      </c>
      <c r="H63" s="263"/>
      <c r="I63" s="78" t="str">
        <f t="shared" si="62"/>
        <v>Vyberte odpověď</v>
      </c>
      <c r="J63" s="69">
        <v>0</v>
      </c>
      <c r="K63" s="78">
        <f t="shared" si="63"/>
        <v>0</v>
      </c>
      <c r="L63" s="78">
        <f t="shared" si="64"/>
        <v>0</v>
      </c>
      <c r="M63" s="78">
        <f t="shared" si="65"/>
        <v>0</v>
      </c>
      <c r="N63" s="78">
        <f t="shared" si="66"/>
        <v>0</v>
      </c>
      <c r="O63" s="78">
        <f t="shared" si="10"/>
        <v>0</v>
      </c>
      <c r="P63" s="78"/>
      <c r="Q63" s="78">
        <f t="shared" si="67"/>
        <v>0</v>
      </c>
      <c r="R63" s="181">
        <f t="shared" ref="R63:R67" si="69">IF(B63="Samostatnost a sebeobsluha",1,0)</f>
        <v>1</v>
      </c>
      <c r="S63" s="78" t="str">
        <f t="shared" si="38"/>
        <v/>
      </c>
      <c r="T63" s="68" t="str">
        <f t="shared" si="39"/>
        <v/>
      </c>
      <c r="U63" s="68" t="s">
        <v>20</v>
      </c>
      <c r="V63" s="200"/>
      <c r="W63" s="68"/>
      <c r="X63" s="62"/>
      <c r="Y63" s="62"/>
      <c r="Z63" s="62"/>
      <c r="AA63" s="207" t="str">
        <f t="shared" si="68"/>
        <v/>
      </c>
      <c r="AB63" s="19"/>
      <c r="AC63" s="19"/>
      <c r="AD63" s="19"/>
      <c r="AE63" s="19"/>
    </row>
    <row r="64" spans="2:31" ht="30" customHeight="1" thickBot="1" x14ac:dyDescent="0.35">
      <c r="B64" s="259" t="s">
        <v>41</v>
      </c>
      <c r="C64" s="183" t="s">
        <v>126</v>
      </c>
      <c r="D64" s="184"/>
      <c r="E64" s="184"/>
      <c r="F64" s="184"/>
      <c r="G64" s="240" t="str">
        <f t="shared" si="0"/>
        <v/>
      </c>
      <c r="H64" s="263"/>
      <c r="I64" s="78" t="str">
        <f t="shared" si="62"/>
        <v>Vyberte odpověď</v>
      </c>
      <c r="J64" s="69">
        <v>0</v>
      </c>
      <c r="K64" s="78">
        <f t="shared" si="63"/>
        <v>0</v>
      </c>
      <c r="L64" s="78">
        <f t="shared" si="64"/>
        <v>0</v>
      </c>
      <c r="M64" s="78">
        <f t="shared" si="65"/>
        <v>0</v>
      </c>
      <c r="N64" s="78">
        <f t="shared" si="66"/>
        <v>0</v>
      </c>
      <c r="O64" s="78">
        <f t="shared" si="10"/>
        <v>0</v>
      </c>
      <c r="P64" s="78"/>
      <c r="Q64" s="78">
        <f t="shared" si="67"/>
        <v>0</v>
      </c>
      <c r="R64" s="181">
        <f t="shared" si="69"/>
        <v>1</v>
      </c>
      <c r="S64" s="78" t="str">
        <f t="shared" si="38"/>
        <v/>
      </c>
      <c r="T64" s="68" t="str">
        <f t="shared" si="39"/>
        <v/>
      </c>
      <c r="U64" s="68" t="s">
        <v>20</v>
      </c>
      <c r="V64" s="200"/>
      <c r="W64" s="68"/>
      <c r="X64" s="62"/>
      <c r="Y64" s="62"/>
      <c r="Z64" s="62"/>
      <c r="AA64" s="207" t="str">
        <f t="shared" si="68"/>
        <v/>
      </c>
      <c r="AB64" s="19"/>
      <c r="AC64" s="19"/>
      <c r="AD64" s="19"/>
      <c r="AE64" s="19"/>
    </row>
    <row r="65" spans="1:42" ht="30" customHeight="1" thickBot="1" x14ac:dyDescent="0.35">
      <c r="B65" s="259" t="s">
        <v>41</v>
      </c>
      <c r="C65" s="183" t="s">
        <v>127</v>
      </c>
      <c r="D65" s="184"/>
      <c r="E65" s="184"/>
      <c r="F65" s="184"/>
      <c r="G65" s="240" t="str">
        <f t="shared" si="0"/>
        <v/>
      </c>
      <c r="H65" s="263"/>
      <c r="I65" s="78" t="str">
        <f t="shared" si="62"/>
        <v>Vyberte odpověď</v>
      </c>
      <c r="J65" s="69">
        <v>0</v>
      </c>
      <c r="K65" s="78">
        <f t="shared" si="63"/>
        <v>0</v>
      </c>
      <c r="L65" s="78">
        <f t="shared" si="64"/>
        <v>0</v>
      </c>
      <c r="M65" s="78">
        <f t="shared" si="65"/>
        <v>0</v>
      </c>
      <c r="N65" s="78">
        <f t="shared" si="66"/>
        <v>0</v>
      </c>
      <c r="O65" s="78">
        <f t="shared" si="10"/>
        <v>0</v>
      </c>
      <c r="P65" s="78"/>
      <c r="Q65" s="78">
        <f t="shared" si="67"/>
        <v>0</v>
      </c>
      <c r="R65" s="181">
        <f t="shared" si="69"/>
        <v>1</v>
      </c>
      <c r="S65" s="78" t="str">
        <f t="shared" si="38"/>
        <v/>
      </c>
      <c r="T65" s="68" t="str">
        <f t="shared" si="39"/>
        <v/>
      </c>
      <c r="U65" s="68" t="s">
        <v>20</v>
      </c>
      <c r="V65" s="200"/>
      <c r="W65" s="68"/>
      <c r="X65" s="62"/>
      <c r="Y65" s="62"/>
      <c r="Z65" s="62"/>
      <c r="AA65" s="207" t="str">
        <f t="shared" si="68"/>
        <v/>
      </c>
      <c r="AB65" s="19"/>
      <c r="AC65" s="19"/>
      <c r="AD65" s="19"/>
      <c r="AE65" s="19"/>
    </row>
    <row r="66" spans="1:42" ht="30" customHeight="1" thickBot="1" x14ac:dyDescent="0.35">
      <c r="B66" s="259" t="s">
        <v>41</v>
      </c>
      <c r="C66" s="183" t="s">
        <v>128</v>
      </c>
      <c r="D66" s="184"/>
      <c r="E66" s="184"/>
      <c r="F66" s="184"/>
      <c r="G66" s="240" t="str">
        <f t="shared" ref="G66" si="70">IF(J66=1,"Ano",IF(J66=2,"Zjistit",IF(J66=3,"Ne, není relevantní","")))</f>
        <v/>
      </c>
      <c r="H66" s="263"/>
      <c r="I66" s="78" t="str">
        <f t="shared" ref="I66" si="71">IF(G66="","Vyberte odpověď",IF(AND(L66=1,O66=1,Q66=0),"Doplňte komentář",IF(AND(M66=1,N66=0,O66=0,Q66=1),"Smažte komentář",IF(AND(N66=1,O66=0,P66=0,Q66=1),"Smažte komentář",""))))</f>
        <v>Vyberte odpověď</v>
      </c>
      <c r="J66" s="69">
        <v>0</v>
      </c>
      <c r="K66" s="78">
        <f t="shared" ref="K66" si="72">IF(G66="",0,1)</f>
        <v>0</v>
      </c>
      <c r="L66" s="78">
        <f t="shared" ref="L66" si="73">IF(G66="Ano",1,0)</f>
        <v>0</v>
      </c>
      <c r="M66" s="78">
        <f t="shared" ref="M66" si="74">IF(G66="Zjistit",1,0)</f>
        <v>0</v>
      </c>
      <c r="N66" s="78">
        <f t="shared" ref="N66" si="75">IF(G66="Ne, není relevantní",1,0)</f>
        <v>0</v>
      </c>
      <c r="O66" s="78">
        <f t="shared" si="10"/>
        <v>0</v>
      </c>
      <c r="P66" s="78"/>
      <c r="Q66" s="78">
        <f t="shared" ref="Q66" si="76">IF(H66&lt;&gt;"",1,0)</f>
        <v>0</v>
      </c>
      <c r="R66" s="181">
        <f t="shared" ref="R66" si="77">IF(B66="Samostatnost a sebeobsluha",1,0)</f>
        <v>1</v>
      </c>
      <c r="S66" s="78" t="str">
        <f t="shared" si="38"/>
        <v/>
      </c>
      <c r="T66" s="68" t="str">
        <f t="shared" si="39"/>
        <v/>
      </c>
      <c r="U66" s="68" t="s">
        <v>20</v>
      </c>
      <c r="V66" s="200"/>
      <c r="W66" s="68"/>
      <c r="X66" s="62"/>
      <c r="Y66" s="62"/>
      <c r="Z66" s="62"/>
      <c r="AA66" s="207" t="str">
        <f t="shared" si="68"/>
        <v/>
      </c>
      <c r="AB66" s="19"/>
      <c r="AC66" s="19"/>
      <c r="AD66" s="19"/>
      <c r="AE66" s="19"/>
    </row>
    <row r="67" spans="1:42" ht="30" customHeight="1" thickBot="1" x14ac:dyDescent="0.35">
      <c r="B67" s="260" t="s">
        <v>41</v>
      </c>
      <c r="C67" s="121" t="s">
        <v>129</v>
      </c>
      <c r="D67" s="184"/>
      <c r="E67" s="184"/>
      <c r="F67" s="184"/>
      <c r="G67" s="240" t="str">
        <f t="shared" si="0"/>
        <v/>
      </c>
      <c r="H67" s="263"/>
      <c r="I67" s="78" t="str">
        <f t="shared" si="62"/>
        <v>Vyberte odpověď</v>
      </c>
      <c r="J67" s="69">
        <v>0</v>
      </c>
      <c r="K67" s="78">
        <f t="shared" si="63"/>
        <v>0</v>
      </c>
      <c r="L67" s="78">
        <f t="shared" si="64"/>
        <v>0</v>
      </c>
      <c r="M67" s="78">
        <f t="shared" si="65"/>
        <v>0</v>
      </c>
      <c r="N67" s="78">
        <f t="shared" si="66"/>
        <v>0</v>
      </c>
      <c r="O67" s="78">
        <f t="shared" si="10"/>
        <v>0</v>
      </c>
      <c r="P67" s="78"/>
      <c r="Q67" s="78">
        <f t="shared" si="67"/>
        <v>0</v>
      </c>
      <c r="R67" s="181">
        <f t="shared" si="69"/>
        <v>1</v>
      </c>
      <c r="S67" s="78" t="str">
        <f t="shared" si="38"/>
        <v/>
      </c>
      <c r="T67" s="68" t="str">
        <f t="shared" si="39"/>
        <v/>
      </c>
      <c r="U67" s="68" t="s">
        <v>20</v>
      </c>
      <c r="V67" s="200"/>
      <c r="W67" s="68"/>
      <c r="X67" s="62"/>
      <c r="Y67" s="62"/>
      <c r="Z67" s="62"/>
      <c r="AA67" s="207" t="str">
        <f t="shared" si="68"/>
        <v/>
      </c>
      <c r="AB67" s="19"/>
      <c r="AC67" s="19"/>
      <c r="AD67" s="19"/>
      <c r="AE67" s="19"/>
    </row>
    <row r="68" spans="1:42" s="11" customFormat="1" ht="30" customHeight="1" thickBot="1" x14ac:dyDescent="0.35">
      <c r="B68" s="350" t="s">
        <v>33</v>
      </c>
      <c r="C68" s="350"/>
      <c r="D68" s="350"/>
      <c r="E68" s="350"/>
      <c r="F68" s="350"/>
      <c r="G68" s="350"/>
      <c r="H68" s="350"/>
      <c r="O68" s="78">
        <f t="shared" si="10"/>
        <v>0</v>
      </c>
    </row>
    <row r="69" spans="1:42" customFormat="1" ht="30" customHeight="1" thickBot="1" x14ac:dyDescent="0.35">
      <c r="A69" s="11"/>
      <c r="B69" s="347" t="s">
        <v>67</v>
      </c>
      <c r="C69" s="348"/>
      <c r="D69" s="348"/>
      <c r="E69" s="348"/>
      <c r="F69" s="348"/>
      <c r="G69" s="348"/>
      <c r="H69" s="349"/>
      <c r="O69" s="78">
        <f t="shared" si="10"/>
        <v>0</v>
      </c>
    </row>
    <row r="70" spans="1:42" ht="30" customHeight="1" thickBot="1" x14ac:dyDescent="0.3">
      <c r="B70" s="58" t="s">
        <v>38</v>
      </c>
      <c r="C70" s="286" t="s">
        <v>130</v>
      </c>
      <c r="D70" s="18"/>
      <c r="E70" s="18"/>
      <c r="F70" s="18"/>
      <c r="G70" s="35" t="str">
        <f t="shared" ref="G70" si="78">IF(J70=1,"Ano",IF(J70=2,"Zjistit",IF(J70=3,"Ne, není relevantní","")))</f>
        <v/>
      </c>
      <c r="H70" s="300"/>
      <c r="I70" s="15" t="str">
        <f>IF(G70="","Vyberte odpověď",IF(AND(L70=1,O70=1,Q70=0),"Doplňte komentář",IF(AND(M70=1,N70=0,O70=0,Q70=1),"Smažte komentář",IF(AND(N70=1,O70=0,P70=0,Q70=1),"Smažte komentář",""))))</f>
        <v>Vyberte odpověď</v>
      </c>
      <c r="J70" s="3">
        <v>0</v>
      </c>
      <c r="K70" s="15">
        <f t="shared" ref="K70:K109" si="79">IF(G70="",0,1)</f>
        <v>0</v>
      </c>
      <c r="L70" s="15">
        <f t="shared" ref="L70:L109" si="80">IF(G70="Ano",1,0)</f>
        <v>0</v>
      </c>
      <c r="M70" s="15">
        <f t="shared" ref="M70:M109" si="81">IF(G70="Zjistit",1,0)</f>
        <v>0</v>
      </c>
      <c r="N70" s="15">
        <f t="shared" ref="N70:N109" si="82">IF(G70="Ne, není relevantní",1,0)</f>
        <v>0</v>
      </c>
      <c r="O70" s="78">
        <f t="shared" si="10"/>
        <v>0</v>
      </c>
      <c r="P70" s="15"/>
      <c r="Q70" s="15">
        <f t="shared" ref="Q70:Q109" si="83">IF(H70&lt;&gt;"",1,0)</f>
        <v>0</v>
      </c>
      <c r="R70" s="23">
        <f>IF(B70="Zdraví",1,0)</f>
        <v>1</v>
      </c>
      <c r="S70" s="15" t="str">
        <f t="shared" ref="S70:S113" si="84">S69&amp;IF(AND(R70=1,H70&lt;&gt;""),U70&amp;H70&amp;CHAR(10)&amp;CHAR(13),"")</f>
        <v/>
      </c>
      <c r="T70" s="14" t="str">
        <f t="shared" ref="T70:T113" si="85">T69&amp;IF(AND(M70=1),U70&amp;C70&amp;CHAR(10)&amp;CHAR(13),"")</f>
        <v/>
      </c>
      <c r="U70" s="14" t="s">
        <v>20</v>
      </c>
      <c r="V70" s="33" t="str">
        <f t="shared" ref="V70:V76" si="86">V69&amp;IF(AND(R70=1,H70&lt;&gt;""),U70&amp;H70&amp;CHAR(10)&amp;CHAR(13),"")</f>
        <v/>
      </c>
      <c r="X70" s="19"/>
      <c r="Y70" s="19"/>
      <c r="Z70" s="19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</row>
    <row r="71" spans="1:42" ht="30" customHeight="1" thickBot="1" x14ac:dyDescent="0.3">
      <c r="B71" s="59" t="s">
        <v>38</v>
      </c>
      <c r="C71" s="61" t="s">
        <v>131</v>
      </c>
      <c r="D71" s="18"/>
      <c r="E71" s="18"/>
      <c r="F71" s="18"/>
      <c r="G71" s="36" t="str">
        <f t="shared" ref="G71:G113" si="87">IF(J71=1,"Ano",IF(J71=2,"Zjistit",IF(J71=3,"Ne, není relevantní","")))</f>
        <v/>
      </c>
      <c r="H71" s="301"/>
      <c r="I71" s="15" t="str">
        <f t="shared" ref="I71:I109" si="88">IF(G71="","Vyberte odpověď",IF(AND(L71=1,O71=1,Q71=0),"Doplňte komentář",IF(AND(M71=1,N71=0,O71=0,Q71=1),"Smažte komentář",IF(AND(N71=1,O71=0,P71=0,Q71=1),"Smažte komentář",""))))</f>
        <v>Vyberte odpověď</v>
      </c>
      <c r="J71" s="3">
        <v>0</v>
      </c>
      <c r="K71" s="15">
        <f t="shared" si="79"/>
        <v>0</v>
      </c>
      <c r="L71" s="15">
        <f t="shared" si="80"/>
        <v>0</v>
      </c>
      <c r="M71" s="15">
        <f t="shared" si="81"/>
        <v>0</v>
      </c>
      <c r="N71" s="15">
        <f t="shared" si="82"/>
        <v>0</v>
      </c>
      <c r="O71" s="78">
        <f t="shared" ref="O71:O113" si="89">L71</f>
        <v>0</v>
      </c>
      <c r="P71" s="15"/>
      <c r="Q71" s="15">
        <f t="shared" si="83"/>
        <v>0</v>
      </c>
      <c r="R71" s="23">
        <f t="shared" ref="R71:R76" si="90">IF(B71="Zdraví",1,0)</f>
        <v>1</v>
      </c>
      <c r="S71" s="15" t="str">
        <f t="shared" si="84"/>
        <v/>
      </c>
      <c r="T71" s="14" t="str">
        <f t="shared" si="85"/>
        <v/>
      </c>
      <c r="U71" s="14" t="s">
        <v>20</v>
      </c>
      <c r="V71" s="33" t="str">
        <f t="shared" si="86"/>
        <v/>
      </c>
      <c r="X71" s="19"/>
      <c r="Y71" s="19"/>
      <c r="Z71" s="19"/>
      <c r="AB71" s="19"/>
      <c r="AC71" s="19"/>
      <c r="AD71" s="19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</row>
    <row r="72" spans="1:42" ht="30" customHeight="1" thickBot="1" x14ac:dyDescent="0.3">
      <c r="B72" s="59" t="s">
        <v>38</v>
      </c>
      <c r="C72" s="61" t="s">
        <v>132</v>
      </c>
      <c r="D72" s="18"/>
      <c r="E72" s="18"/>
      <c r="F72" s="18"/>
      <c r="G72" s="36" t="str">
        <f t="shared" si="87"/>
        <v/>
      </c>
      <c r="H72" s="301"/>
      <c r="I72" s="15" t="str">
        <f t="shared" si="88"/>
        <v>Vyberte odpověď</v>
      </c>
      <c r="J72" s="3">
        <v>0</v>
      </c>
      <c r="K72" s="15">
        <f t="shared" si="79"/>
        <v>0</v>
      </c>
      <c r="L72" s="15">
        <f t="shared" si="80"/>
        <v>0</v>
      </c>
      <c r="M72" s="15">
        <f t="shared" si="81"/>
        <v>0</v>
      </c>
      <c r="N72" s="15">
        <f t="shared" si="82"/>
        <v>0</v>
      </c>
      <c r="O72" s="78">
        <f t="shared" si="89"/>
        <v>0</v>
      </c>
      <c r="P72" s="15"/>
      <c r="Q72" s="15">
        <f t="shared" si="83"/>
        <v>0</v>
      </c>
      <c r="R72" s="23">
        <f t="shared" si="90"/>
        <v>1</v>
      </c>
      <c r="S72" s="15" t="str">
        <f t="shared" si="84"/>
        <v/>
      </c>
      <c r="T72" s="14" t="str">
        <f t="shared" si="85"/>
        <v/>
      </c>
      <c r="U72" s="14" t="s">
        <v>20</v>
      </c>
      <c r="V72" s="33" t="str">
        <f t="shared" si="86"/>
        <v/>
      </c>
      <c r="X72" s="19"/>
      <c r="Y72" s="19"/>
      <c r="Z72" s="19"/>
      <c r="AB72" s="19"/>
      <c r="AC72" s="19"/>
      <c r="AD72" s="19"/>
      <c r="AE72" s="19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</row>
    <row r="73" spans="1:42" ht="30" customHeight="1" thickBot="1" x14ac:dyDescent="0.3">
      <c r="B73" s="59" t="s">
        <v>38</v>
      </c>
      <c r="C73" s="61" t="s">
        <v>133</v>
      </c>
      <c r="D73" s="18"/>
      <c r="E73" s="18"/>
      <c r="F73" s="18"/>
      <c r="G73" s="36" t="str">
        <f t="shared" ref="G73" si="91">IF(J73=1,"Ano",IF(J73=2,"Zjistit",IF(J73=3,"Ne, není relevantní","")))</f>
        <v/>
      </c>
      <c r="H73" s="301"/>
      <c r="I73" s="15" t="str">
        <f t="shared" ref="I73" si="92">IF(G73="","Vyberte odpověď",IF(AND(L73=1,O73=1,Q73=0),"Doplňte komentář",IF(AND(M73=1,N73=0,O73=0,Q73=1),"Smažte komentář",IF(AND(N73=1,O73=0,P73=0,Q73=1),"Smažte komentář",""))))</f>
        <v>Vyberte odpověď</v>
      </c>
      <c r="J73" s="3">
        <v>0</v>
      </c>
      <c r="K73" s="15">
        <f t="shared" ref="K73" si="93">IF(G73="",0,1)</f>
        <v>0</v>
      </c>
      <c r="L73" s="15">
        <f t="shared" ref="L73" si="94">IF(G73="Ano",1,0)</f>
        <v>0</v>
      </c>
      <c r="M73" s="15">
        <f t="shared" ref="M73" si="95">IF(G73="Zjistit",1,0)</f>
        <v>0</v>
      </c>
      <c r="N73" s="15">
        <f t="shared" ref="N73" si="96">IF(G73="Ne, není relevantní",1,0)</f>
        <v>0</v>
      </c>
      <c r="O73" s="78">
        <f t="shared" si="89"/>
        <v>0</v>
      </c>
      <c r="P73" s="15"/>
      <c r="Q73" s="15">
        <f t="shared" ref="Q73" si="97">IF(H73&lt;&gt;"",1,0)</f>
        <v>0</v>
      </c>
      <c r="R73" s="23">
        <f t="shared" ref="R73" si="98">IF(B73="Zdraví",1,0)</f>
        <v>1</v>
      </c>
      <c r="S73" s="15" t="str">
        <f t="shared" si="84"/>
        <v/>
      </c>
      <c r="T73" s="14" t="str">
        <f t="shared" si="85"/>
        <v/>
      </c>
      <c r="U73" s="14" t="s">
        <v>20</v>
      </c>
      <c r="V73" s="33" t="str">
        <f t="shared" si="86"/>
        <v/>
      </c>
      <c r="X73" s="19"/>
      <c r="Y73" s="19"/>
      <c r="Z73" s="19"/>
      <c r="AB73" s="19"/>
      <c r="AC73" s="19"/>
      <c r="AD73" s="19"/>
      <c r="AE73" s="19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</row>
    <row r="74" spans="1:42" ht="30" customHeight="1" thickBot="1" x14ac:dyDescent="0.3">
      <c r="B74" s="59" t="s">
        <v>38</v>
      </c>
      <c r="C74" s="61" t="s">
        <v>134</v>
      </c>
      <c r="D74" s="18"/>
      <c r="E74" s="18"/>
      <c r="F74" s="18"/>
      <c r="G74" s="36" t="str">
        <f t="shared" si="87"/>
        <v/>
      </c>
      <c r="H74" s="301"/>
      <c r="I74" s="15" t="str">
        <f t="shared" si="88"/>
        <v>Vyberte odpověď</v>
      </c>
      <c r="J74" s="3">
        <v>0</v>
      </c>
      <c r="K74" s="15">
        <f t="shared" si="79"/>
        <v>0</v>
      </c>
      <c r="L74" s="15">
        <f t="shared" si="80"/>
        <v>0</v>
      </c>
      <c r="M74" s="15">
        <f t="shared" si="81"/>
        <v>0</v>
      </c>
      <c r="N74" s="15">
        <f t="shared" si="82"/>
        <v>0</v>
      </c>
      <c r="O74" s="78">
        <f t="shared" si="89"/>
        <v>0</v>
      </c>
      <c r="P74" s="15"/>
      <c r="Q74" s="15">
        <f t="shared" si="83"/>
        <v>0</v>
      </c>
      <c r="R74" s="23">
        <f t="shared" si="90"/>
        <v>1</v>
      </c>
      <c r="S74" s="15" t="str">
        <f t="shared" si="84"/>
        <v/>
      </c>
      <c r="T74" s="14" t="str">
        <f t="shared" si="85"/>
        <v/>
      </c>
      <c r="U74" s="14" t="s">
        <v>20</v>
      </c>
      <c r="V74" s="33" t="str">
        <f t="shared" si="86"/>
        <v/>
      </c>
      <c r="X74" s="19"/>
      <c r="Y74" s="19"/>
      <c r="Z74" s="19"/>
      <c r="AB74" s="19"/>
      <c r="AC74" s="19"/>
      <c r="AD74" s="19"/>
      <c r="AE74" s="19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</row>
    <row r="75" spans="1:42" ht="30" customHeight="1" thickBot="1" x14ac:dyDescent="0.3">
      <c r="B75" s="59" t="s">
        <v>38</v>
      </c>
      <c r="C75" s="37" t="s">
        <v>135</v>
      </c>
      <c r="D75" s="18"/>
      <c r="E75" s="18"/>
      <c r="F75" s="18"/>
      <c r="G75" s="36" t="str">
        <f t="shared" si="87"/>
        <v/>
      </c>
      <c r="H75" s="301"/>
      <c r="I75" s="15" t="str">
        <f t="shared" si="88"/>
        <v>Vyberte odpověď</v>
      </c>
      <c r="J75" s="3">
        <v>0</v>
      </c>
      <c r="K75" s="15">
        <f t="shared" si="79"/>
        <v>0</v>
      </c>
      <c r="L75" s="15">
        <f t="shared" si="80"/>
        <v>0</v>
      </c>
      <c r="M75" s="15">
        <f t="shared" si="81"/>
        <v>0</v>
      </c>
      <c r="N75" s="15">
        <f t="shared" si="82"/>
        <v>0</v>
      </c>
      <c r="O75" s="78">
        <f t="shared" si="89"/>
        <v>0</v>
      </c>
      <c r="P75" s="15"/>
      <c r="Q75" s="15">
        <f t="shared" si="83"/>
        <v>0</v>
      </c>
      <c r="R75" s="23">
        <f t="shared" si="90"/>
        <v>1</v>
      </c>
      <c r="S75" s="15" t="str">
        <f t="shared" si="84"/>
        <v/>
      </c>
      <c r="T75" s="14" t="str">
        <f t="shared" si="85"/>
        <v/>
      </c>
      <c r="U75" s="14" t="s">
        <v>20</v>
      </c>
      <c r="V75" s="33" t="str">
        <f t="shared" si="86"/>
        <v/>
      </c>
      <c r="X75" s="19"/>
      <c r="Y75" s="19"/>
      <c r="Z75" s="19"/>
      <c r="AB75" s="19"/>
      <c r="AC75" s="19"/>
      <c r="AD75" s="19"/>
      <c r="AE75" s="19"/>
      <c r="AF75" s="19"/>
      <c r="AG75" s="19"/>
      <c r="AH75" s="19"/>
      <c r="AI75" s="19"/>
      <c r="AJ75" s="19"/>
      <c r="AK75" s="34"/>
      <c r="AL75" s="34"/>
      <c r="AM75" s="34"/>
      <c r="AN75" s="34"/>
      <c r="AO75" s="34"/>
      <c r="AP75" s="34"/>
    </row>
    <row r="76" spans="1:42" ht="30" customHeight="1" thickBot="1" x14ac:dyDescent="0.3">
      <c r="B76" s="60" t="s">
        <v>38</v>
      </c>
      <c r="C76" s="51" t="s">
        <v>136</v>
      </c>
      <c r="D76" s="18"/>
      <c r="E76" s="18"/>
      <c r="F76" s="18"/>
      <c r="G76" s="36" t="str">
        <f t="shared" si="87"/>
        <v/>
      </c>
      <c r="H76" s="301"/>
      <c r="I76" s="15" t="str">
        <f t="shared" si="88"/>
        <v>Vyberte odpověď</v>
      </c>
      <c r="J76" s="3">
        <v>0</v>
      </c>
      <c r="K76" s="15">
        <f t="shared" si="79"/>
        <v>0</v>
      </c>
      <c r="L76" s="15">
        <f t="shared" si="80"/>
        <v>0</v>
      </c>
      <c r="M76" s="15">
        <f t="shared" si="81"/>
        <v>0</v>
      </c>
      <c r="N76" s="15">
        <f t="shared" si="82"/>
        <v>0</v>
      </c>
      <c r="O76" s="78">
        <f t="shared" si="89"/>
        <v>0</v>
      </c>
      <c r="P76" s="15"/>
      <c r="Q76" s="15">
        <f t="shared" si="83"/>
        <v>0</v>
      </c>
      <c r="R76" s="23">
        <f t="shared" si="90"/>
        <v>1</v>
      </c>
      <c r="S76" s="15" t="str">
        <f t="shared" si="84"/>
        <v/>
      </c>
      <c r="T76" s="14" t="str">
        <f t="shared" si="85"/>
        <v/>
      </c>
      <c r="U76" s="14" t="s">
        <v>20</v>
      </c>
      <c r="V76" s="33" t="str">
        <f t="shared" si="86"/>
        <v/>
      </c>
      <c r="X76" s="19"/>
      <c r="Y76" s="19"/>
      <c r="Z76" s="19"/>
      <c r="AB76" s="19"/>
      <c r="AC76" s="19"/>
      <c r="AD76" s="19"/>
      <c r="AE76" s="19"/>
      <c r="AF76" s="19"/>
      <c r="AG76" s="19"/>
      <c r="AH76" s="19"/>
      <c r="AI76" s="19"/>
      <c r="AJ76" s="19"/>
      <c r="AK76" s="34"/>
      <c r="AL76" s="34"/>
      <c r="AM76" s="34"/>
      <c r="AN76" s="34"/>
      <c r="AO76" s="34"/>
      <c r="AP76" s="34"/>
    </row>
    <row r="77" spans="1:42" ht="30" customHeight="1" thickBot="1" x14ac:dyDescent="0.3">
      <c r="B77" s="309" t="s">
        <v>39</v>
      </c>
      <c r="C77" s="287" t="s">
        <v>137</v>
      </c>
      <c r="D77" s="18"/>
      <c r="E77" s="18"/>
      <c r="F77" s="18"/>
      <c r="G77" s="36" t="str">
        <f t="shared" si="87"/>
        <v/>
      </c>
      <c r="H77" s="301"/>
      <c r="I77" s="15" t="str">
        <f t="shared" si="88"/>
        <v>Vyberte odpověď</v>
      </c>
      <c r="J77" s="3">
        <v>0</v>
      </c>
      <c r="K77" s="15">
        <f t="shared" si="79"/>
        <v>0</v>
      </c>
      <c r="L77" s="15">
        <f t="shared" si="80"/>
        <v>0</v>
      </c>
      <c r="M77" s="15">
        <f t="shared" si="81"/>
        <v>0</v>
      </c>
      <c r="N77" s="15">
        <f t="shared" si="82"/>
        <v>0</v>
      </c>
      <c r="O77" s="78">
        <f t="shared" si="89"/>
        <v>0</v>
      </c>
      <c r="P77" s="15"/>
      <c r="Q77" s="15">
        <f t="shared" si="83"/>
        <v>0</v>
      </c>
      <c r="R77" s="24">
        <f>IF(B77="Učení se",1,0)</f>
        <v>1</v>
      </c>
      <c r="S77" s="15" t="str">
        <f t="shared" si="84"/>
        <v/>
      </c>
      <c r="T77" s="14" t="str">
        <f t="shared" si="85"/>
        <v/>
      </c>
      <c r="U77" s="14" t="s">
        <v>20</v>
      </c>
      <c r="V77" s="19"/>
      <c r="W77" s="22" t="str">
        <f t="shared" ref="W77:W85" si="99">W76&amp;IF(AND(R77=1,H77&lt;&gt;""),U77&amp;H77&amp;CHAR(10)&amp;CHAR(13),"")</f>
        <v/>
      </c>
      <c r="X77" s="19"/>
      <c r="Y77" s="19"/>
      <c r="Z77" s="19"/>
      <c r="AB77" s="19"/>
      <c r="AC77" s="19"/>
      <c r="AD77" s="19"/>
      <c r="AE77" s="19"/>
      <c r="AF77" s="19"/>
      <c r="AG77" s="19"/>
      <c r="AH77" s="19"/>
      <c r="AI77" s="19"/>
      <c r="AJ77" s="19"/>
      <c r="AK77" s="34"/>
      <c r="AL77" s="34"/>
      <c r="AM77" s="34"/>
      <c r="AN77" s="34"/>
      <c r="AO77" s="34"/>
      <c r="AP77" s="34"/>
    </row>
    <row r="78" spans="1:42" ht="30" customHeight="1" thickBot="1" x14ac:dyDescent="0.3">
      <c r="B78" s="310" t="s">
        <v>39</v>
      </c>
      <c r="C78" s="288" t="s">
        <v>138</v>
      </c>
      <c r="D78" s="18"/>
      <c r="E78" s="18"/>
      <c r="F78" s="18"/>
      <c r="G78" s="36" t="str">
        <f t="shared" si="87"/>
        <v/>
      </c>
      <c r="H78" s="301"/>
      <c r="I78" s="15" t="str">
        <f t="shared" si="88"/>
        <v>Vyberte odpověď</v>
      </c>
      <c r="J78" s="3">
        <v>0</v>
      </c>
      <c r="K78" s="15">
        <f t="shared" si="79"/>
        <v>0</v>
      </c>
      <c r="L78" s="15">
        <f t="shared" si="80"/>
        <v>0</v>
      </c>
      <c r="M78" s="15">
        <f t="shared" si="81"/>
        <v>0</v>
      </c>
      <c r="N78" s="15">
        <f t="shared" si="82"/>
        <v>0</v>
      </c>
      <c r="O78" s="78">
        <f t="shared" si="89"/>
        <v>0</v>
      </c>
      <c r="P78" s="15"/>
      <c r="Q78" s="15">
        <f t="shared" si="83"/>
        <v>0</v>
      </c>
      <c r="R78" s="24">
        <f t="shared" ref="R78:R85" si="100">IF(B78="Učení se",1,0)</f>
        <v>1</v>
      </c>
      <c r="S78" s="15" t="str">
        <f t="shared" si="84"/>
        <v/>
      </c>
      <c r="T78" s="14" t="str">
        <f t="shared" si="85"/>
        <v/>
      </c>
      <c r="U78" s="14" t="s">
        <v>20</v>
      </c>
      <c r="V78" s="19"/>
      <c r="W78" s="22" t="str">
        <f t="shared" si="99"/>
        <v/>
      </c>
      <c r="X78" s="19"/>
      <c r="Y78" s="19"/>
      <c r="Z78" s="19"/>
      <c r="AB78" s="19"/>
      <c r="AC78" s="19"/>
      <c r="AD78" s="19"/>
      <c r="AE78" s="19"/>
      <c r="AF78" s="19"/>
      <c r="AG78" s="19"/>
      <c r="AH78" s="19"/>
      <c r="AI78" s="19"/>
      <c r="AJ78" s="19"/>
      <c r="AK78" s="34"/>
      <c r="AL78" s="34"/>
      <c r="AM78" s="34"/>
      <c r="AN78" s="34"/>
      <c r="AO78" s="34"/>
      <c r="AP78" s="34"/>
    </row>
    <row r="79" spans="1:42" ht="30" customHeight="1" thickBot="1" x14ac:dyDescent="0.3">
      <c r="B79" s="310" t="s">
        <v>39</v>
      </c>
      <c r="C79" s="288" t="s">
        <v>139</v>
      </c>
      <c r="D79" s="18"/>
      <c r="E79" s="18"/>
      <c r="F79" s="18"/>
      <c r="G79" s="36" t="str">
        <f t="shared" si="87"/>
        <v/>
      </c>
      <c r="H79" s="301"/>
      <c r="I79" s="15" t="str">
        <f t="shared" si="88"/>
        <v>Vyberte odpověď</v>
      </c>
      <c r="J79" s="3">
        <v>0</v>
      </c>
      <c r="K79" s="15">
        <f t="shared" si="79"/>
        <v>0</v>
      </c>
      <c r="L79" s="15">
        <f t="shared" si="80"/>
        <v>0</v>
      </c>
      <c r="M79" s="15">
        <f t="shared" si="81"/>
        <v>0</v>
      </c>
      <c r="N79" s="15">
        <f t="shared" si="82"/>
        <v>0</v>
      </c>
      <c r="O79" s="78">
        <f t="shared" si="89"/>
        <v>0</v>
      </c>
      <c r="P79" s="15"/>
      <c r="Q79" s="15">
        <f t="shared" si="83"/>
        <v>0</v>
      </c>
      <c r="R79" s="24">
        <f t="shared" si="100"/>
        <v>1</v>
      </c>
      <c r="S79" s="15" t="str">
        <f t="shared" si="84"/>
        <v/>
      </c>
      <c r="T79" s="14" t="str">
        <f t="shared" si="85"/>
        <v/>
      </c>
      <c r="U79" s="14" t="s">
        <v>20</v>
      </c>
      <c r="V79" s="19"/>
      <c r="W79" s="22" t="str">
        <f t="shared" si="99"/>
        <v/>
      </c>
      <c r="X79" s="19"/>
      <c r="Y79" s="19"/>
      <c r="Z79" s="19"/>
      <c r="AB79" s="19"/>
      <c r="AC79" s="19"/>
      <c r="AD79" s="19"/>
      <c r="AE79" s="19"/>
      <c r="AF79" s="19"/>
      <c r="AG79" s="19"/>
      <c r="AH79" s="19"/>
      <c r="AI79" s="19"/>
      <c r="AJ79" s="19"/>
      <c r="AK79" s="34"/>
      <c r="AL79" s="34"/>
      <c r="AM79" s="34"/>
      <c r="AN79" s="34"/>
      <c r="AO79" s="34"/>
      <c r="AP79" s="34"/>
    </row>
    <row r="80" spans="1:42" ht="30" customHeight="1" thickBot="1" x14ac:dyDescent="0.3">
      <c r="B80" s="310" t="s">
        <v>39</v>
      </c>
      <c r="C80" s="53" t="s">
        <v>140</v>
      </c>
      <c r="D80" s="18"/>
      <c r="E80" s="18"/>
      <c r="F80" s="18"/>
      <c r="G80" s="36" t="str">
        <f t="shared" si="87"/>
        <v/>
      </c>
      <c r="H80" s="301"/>
      <c r="I80" s="15" t="str">
        <f t="shared" si="88"/>
        <v>Vyberte odpověď</v>
      </c>
      <c r="J80" s="3">
        <v>0</v>
      </c>
      <c r="K80" s="15">
        <f t="shared" si="79"/>
        <v>0</v>
      </c>
      <c r="L80" s="15">
        <f t="shared" si="80"/>
        <v>0</v>
      </c>
      <c r="M80" s="15">
        <f t="shared" si="81"/>
        <v>0</v>
      </c>
      <c r="N80" s="15">
        <f t="shared" si="82"/>
        <v>0</v>
      </c>
      <c r="O80" s="78">
        <f t="shared" si="89"/>
        <v>0</v>
      </c>
      <c r="P80" s="15"/>
      <c r="Q80" s="15">
        <f t="shared" si="83"/>
        <v>0</v>
      </c>
      <c r="R80" s="24">
        <f t="shared" si="100"/>
        <v>1</v>
      </c>
      <c r="S80" s="15" t="str">
        <f t="shared" si="84"/>
        <v/>
      </c>
      <c r="T80" s="14" t="str">
        <f t="shared" si="85"/>
        <v/>
      </c>
      <c r="U80" s="14" t="s">
        <v>20</v>
      </c>
      <c r="V80" s="19"/>
      <c r="W80" s="22" t="str">
        <f t="shared" si="99"/>
        <v/>
      </c>
      <c r="X80" s="19"/>
      <c r="Y80" s="19"/>
      <c r="Z80" s="19"/>
      <c r="AB80" s="19"/>
      <c r="AC80" s="19"/>
      <c r="AD80" s="19"/>
      <c r="AE80" s="19"/>
      <c r="AF80" s="19"/>
      <c r="AG80" s="19"/>
      <c r="AH80" s="19"/>
      <c r="AI80" s="19"/>
      <c r="AJ80" s="19"/>
      <c r="AK80" s="34"/>
      <c r="AL80" s="34"/>
      <c r="AM80" s="34"/>
      <c r="AN80" s="34"/>
      <c r="AO80" s="34"/>
      <c r="AP80" s="34"/>
    </row>
    <row r="81" spans="2:42" ht="30" customHeight="1" thickBot="1" x14ac:dyDescent="0.3">
      <c r="B81" s="310" t="s">
        <v>39</v>
      </c>
      <c r="C81" s="53" t="s">
        <v>141</v>
      </c>
      <c r="D81" s="18"/>
      <c r="E81" s="18"/>
      <c r="F81" s="18"/>
      <c r="G81" s="36" t="str">
        <f t="shared" ref="G81" si="101">IF(J81=1,"Ano",IF(J81=2,"Zjistit",IF(J81=3,"Ne, není relevantní","")))</f>
        <v/>
      </c>
      <c r="H81" s="301"/>
      <c r="I81" s="15" t="str">
        <f t="shared" ref="I81" si="102">IF(G81="","Vyberte odpověď",IF(AND(L81=1,O81=1,Q81=0),"Doplňte komentář",IF(AND(M81=1,N81=0,O81=0,Q81=1),"Smažte komentář",IF(AND(N81=1,O81=0,P81=0,Q81=1),"Smažte komentář",""))))</f>
        <v>Vyberte odpověď</v>
      </c>
      <c r="J81" s="3">
        <v>0</v>
      </c>
      <c r="K81" s="15">
        <f t="shared" ref="K81" si="103">IF(G81="",0,1)</f>
        <v>0</v>
      </c>
      <c r="L81" s="15">
        <f t="shared" ref="L81" si="104">IF(G81="Ano",1,0)</f>
        <v>0</v>
      </c>
      <c r="M81" s="15">
        <f t="shared" ref="M81" si="105">IF(G81="Zjistit",1,0)</f>
        <v>0</v>
      </c>
      <c r="N81" s="15">
        <f t="shared" ref="N81" si="106">IF(G81="Ne, není relevantní",1,0)</f>
        <v>0</v>
      </c>
      <c r="O81" s="78">
        <f t="shared" si="89"/>
        <v>0</v>
      </c>
      <c r="P81" s="15"/>
      <c r="Q81" s="15">
        <f t="shared" ref="Q81" si="107">IF(H81&lt;&gt;"",1,0)</f>
        <v>0</v>
      </c>
      <c r="R81" s="24">
        <f t="shared" ref="R81" si="108">IF(B81="Učení se",1,0)</f>
        <v>1</v>
      </c>
      <c r="S81" s="15" t="str">
        <f t="shared" si="84"/>
        <v/>
      </c>
      <c r="T81" s="14" t="str">
        <f t="shared" si="85"/>
        <v/>
      </c>
      <c r="U81" s="14" t="s">
        <v>20</v>
      </c>
      <c r="V81" s="19"/>
      <c r="W81" s="22" t="str">
        <f t="shared" si="99"/>
        <v/>
      </c>
      <c r="X81" s="19"/>
      <c r="Y81" s="19"/>
      <c r="Z81" s="19"/>
      <c r="AB81" s="19"/>
      <c r="AC81" s="19"/>
      <c r="AD81" s="19"/>
      <c r="AE81" s="19"/>
      <c r="AF81" s="19"/>
      <c r="AG81" s="19"/>
      <c r="AH81" s="19"/>
      <c r="AI81" s="19"/>
      <c r="AJ81" s="19"/>
      <c r="AK81" s="34"/>
      <c r="AL81" s="34"/>
      <c r="AM81" s="34"/>
      <c r="AN81" s="34"/>
      <c r="AO81" s="34"/>
      <c r="AP81" s="34"/>
    </row>
    <row r="82" spans="2:42" ht="30" customHeight="1" thickBot="1" x14ac:dyDescent="0.3">
      <c r="B82" s="310" t="s">
        <v>39</v>
      </c>
      <c r="C82" s="53" t="s">
        <v>142</v>
      </c>
      <c r="D82" s="18"/>
      <c r="E82" s="18"/>
      <c r="F82" s="18"/>
      <c r="G82" s="36" t="str">
        <f t="shared" si="87"/>
        <v/>
      </c>
      <c r="H82" s="301"/>
      <c r="I82" s="15" t="str">
        <f t="shared" si="88"/>
        <v>Vyberte odpověď</v>
      </c>
      <c r="J82" s="3">
        <v>0</v>
      </c>
      <c r="K82" s="15">
        <f t="shared" si="79"/>
        <v>0</v>
      </c>
      <c r="L82" s="15">
        <f t="shared" si="80"/>
        <v>0</v>
      </c>
      <c r="M82" s="15">
        <f t="shared" si="81"/>
        <v>0</v>
      </c>
      <c r="N82" s="15">
        <f t="shared" si="82"/>
        <v>0</v>
      </c>
      <c r="O82" s="78">
        <f t="shared" si="89"/>
        <v>0</v>
      </c>
      <c r="P82" s="15"/>
      <c r="Q82" s="15">
        <f t="shared" si="83"/>
        <v>0</v>
      </c>
      <c r="R82" s="24">
        <f t="shared" si="100"/>
        <v>1</v>
      </c>
      <c r="S82" s="15" t="str">
        <f t="shared" si="84"/>
        <v/>
      </c>
      <c r="T82" s="14" t="str">
        <f t="shared" si="85"/>
        <v/>
      </c>
      <c r="U82" s="14" t="s">
        <v>20</v>
      </c>
      <c r="V82" s="19"/>
      <c r="W82" s="22" t="str">
        <f t="shared" si="99"/>
        <v/>
      </c>
      <c r="X82" s="19"/>
      <c r="Y82" s="19"/>
      <c r="Z82" s="19"/>
      <c r="AB82" s="19"/>
      <c r="AC82" s="19"/>
      <c r="AD82" s="19"/>
      <c r="AE82" s="19"/>
      <c r="AF82" s="19"/>
      <c r="AG82" s="19"/>
      <c r="AH82" s="19"/>
      <c r="AI82" s="19"/>
      <c r="AJ82" s="19"/>
      <c r="AK82" s="34"/>
      <c r="AL82" s="34"/>
      <c r="AM82" s="34"/>
      <c r="AN82" s="34"/>
      <c r="AO82" s="34"/>
      <c r="AP82" s="34"/>
    </row>
    <row r="83" spans="2:42" ht="30" customHeight="1" thickBot="1" x14ac:dyDescent="0.3">
      <c r="B83" s="310" t="s">
        <v>39</v>
      </c>
      <c r="C83" s="53" t="s">
        <v>143</v>
      </c>
      <c r="D83" s="18"/>
      <c r="E83" s="18"/>
      <c r="F83" s="18"/>
      <c r="G83" s="36" t="str">
        <f t="shared" ref="G83" si="109">IF(J83=1,"Ano",IF(J83=2,"Zjistit",IF(J83=3,"Ne, není relevantní","")))</f>
        <v/>
      </c>
      <c r="H83" s="301"/>
      <c r="I83" s="15" t="str">
        <f t="shared" ref="I83" si="110">IF(G83="","Vyberte odpověď",IF(AND(L83=1,O83=1,Q83=0),"Doplňte komentář",IF(AND(M83=1,N83=0,O83=0,Q83=1),"Smažte komentář",IF(AND(N83=1,O83=0,P83=0,Q83=1),"Smažte komentář",""))))</f>
        <v>Vyberte odpověď</v>
      </c>
      <c r="J83" s="3">
        <v>0</v>
      </c>
      <c r="K83" s="15">
        <f t="shared" ref="K83" si="111">IF(G83="",0,1)</f>
        <v>0</v>
      </c>
      <c r="L83" s="15">
        <f t="shared" ref="L83" si="112">IF(G83="Ano",1,0)</f>
        <v>0</v>
      </c>
      <c r="M83" s="15">
        <f t="shared" ref="M83" si="113">IF(G83="Zjistit",1,0)</f>
        <v>0</v>
      </c>
      <c r="N83" s="15">
        <f t="shared" ref="N83" si="114">IF(G83="Ne, není relevantní",1,0)</f>
        <v>0</v>
      </c>
      <c r="O83" s="78">
        <f t="shared" si="89"/>
        <v>0</v>
      </c>
      <c r="P83" s="15"/>
      <c r="Q83" s="15">
        <f t="shared" ref="Q83" si="115">IF(H83&lt;&gt;"",1,0)</f>
        <v>0</v>
      </c>
      <c r="R83" s="24">
        <f t="shared" ref="R83" si="116">IF(B83="Učení se",1,0)</f>
        <v>1</v>
      </c>
      <c r="S83" s="15" t="str">
        <f t="shared" si="84"/>
        <v/>
      </c>
      <c r="T83" s="14" t="str">
        <f t="shared" si="85"/>
        <v/>
      </c>
      <c r="U83" s="14" t="s">
        <v>20</v>
      </c>
      <c r="V83" s="19"/>
      <c r="W83" s="22" t="str">
        <f t="shared" si="99"/>
        <v/>
      </c>
      <c r="X83" s="19"/>
      <c r="Y83" s="19"/>
      <c r="Z83" s="19"/>
      <c r="AB83" s="19"/>
      <c r="AC83" s="19"/>
      <c r="AD83" s="19"/>
      <c r="AE83" s="19"/>
      <c r="AF83" s="19"/>
      <c r="AG83" s="19"/>
      <c r="AH83" s="19"/>
      <c r="AI83" s="19"/>
      <c r="AJ83" s="19"/>
      <c r="AK83" s="34"/>
      <c r="AL83" s="34"/>
      <c r="AM83" s="34"/>
      <c r="AN83" s="34"/>
      <c r="AO83" s="34"/>
      <c r="AP83" s="34"/>
    </row>
    <row r="84" spans="2:42" ht="30" customHeight="1" thickBot="1" x14ac:dyDescent="0.3">
      <c r="B84" s="310" t="s">
        <v>39</v>
      </c>
      <c r="C84" s="53" t="s">
        <v>144</v>
      </c>
      <c r="D84" s="18"/>
      <c r="E84" s="18"/>
      <c r="F84" s="18"/>
      <c r="G84" s="36" t="str">
        <f t="shared" si="87"/>
        <v/>
      </c>
      <c r="H84" s="301"/>
      <c r="I84" s="15" t="str">
        <f t="shared" si="88"/>
        <v>Vyberte odpověď</v>
      </c>
      <c r="J84" s="3">
        <v>0</v>
      </c>
      <c r="K84" s="15">
        <f t="shared" si="79"/>
        <v>0</v>
      </c>
      <c r="L84" s="15">
        <f t="shared" si="80"/>
        <v>0</v>
      </c>
      <c r="M84" s="15">
        <f t="shared" si="81"/>
        <v>0</v>
      </c>
      <c r="N84" s="15">
        <f t="shared" si="82"/>
        <v>0</v>
      </c>
      <c r="O84" s="78">
        <f t="shared" si="89"/>
        <v>0</v>
      </c>
      <c r="P84" s="15"/>
      <c r="Q84" s="15">
        <f t="shared" si="83"/>
        <v>0</v>
      </c>
      <c r="R84" s="24">
        <f t="shared" si="100"/>
        <v>1</v>
      </c>
      <c r="S84" s="15" t="str">
        <f t="shared" si="84"/>
        <v/>
      </c>
      <c r="T84" s="14" t="str">
        <f t="shared" si="85"/>
        <v/>
      </c>
      <c r="U84" s="14" t="s">
        <v>20</v>
      </c>
      <c r="V84" s="19"/>
      <c r="W84" s="22" t="str">
        <f t="shared" si="99"/>
        <v/>
      </c>
      <c r="X84" s="19"/>
      <c r="Y84" s="19"/>
      <c r="Z84" s="19"/>
      <c r="AB84" s="19"/>
      <c r="AC84" s="19"/>
      <c r="AD84" s="19"/>
      <c r="AE84" s="19"/>
      <c r="AF84" s="19"/>
      <c r="AG84" s="19"/>
      <c r="AH84" s="19"/>
      <c r="AI84" s="19"/>
      <c r="AJ84" s="19"/>
      <c r="AK84" s="34"/>
      <c r="AL84" s="34"/>
      <c r="AM84" s="34"/>
      <c r="AN84" s="34"/>
      <c r="AO84" s="34"/>
      <c r="AP84" s="34"/>
    </row>
    <row r="85" spans="2:42" ht="30" customHeight="1" thickBot="1" x14ac:dyDescent="0.3">
      <c r="B85" s="311" t="s">
        <v>39</v>
      </c>
      <c r="C85" s="289" t="s">
        <v>145</v>
      </c>
      <c r="D85" s="18"/>
      <c r="E85" s="18"/>
      <c r="F85" s="18"/>
      <c r="G85" s="36" t="str">
        <f t="shared" si="87"/>
        <v/>
      </c>
      <c r="H85" s="301"/>
      <c r="I85" s="15" t="str">
        <f t="shared" si="88"/>
        <v>Vyberte odpověď</v>
      </c>
      <c r="J85" s="3">
        <v>0</v>
      </c>
      <c r="K85" s="15">
        <f t="shared" si="79"/>
        <v>0</v>
      </c>
      <c r="L85" s="15">
        <f t="shared" si="80"/>
        <v>0</v>
      </c>
      <c r="M85" s="15">
        <f t="shared" si="81"/>
        <v>0</v>
      </c>
      <c r="N85" s="15">
        <f t="shared" si="82"/>
        <v>0</v>
      </c>
      <c r="O85" s="78">
        <f t="shared" si="89"/>
        <v>0</v>
      </c>
      <c r="P85" s="15"/>
      <c r="Q85" s="15">
        <f t="shared" si="83"/>
        <v>0</v>
      </c>
      <c r="R85" s="24">
        <f t="shared" si="100"/>
        <v>1</v>
      </c>
      <c r="S85" s="15" t="str">
        <f t="shared" si="84"/>
        <v/>
      </c>
      <c r="T85" s="14" t="str">
        <f t="shared" si="85"/>
        <v/>
      </c>
      <c r="U85" s="14" t="s">
        <v>20</v>
      </c>
      <c r="V85" s="19"/>
      <c r="W85" s="22" t="str">
        <f t="shared" si="99"/>
        <v/>
      </c>
      <c r="X85" s="19"/>
      <c r="Y85" s="19"/>
      <c r="Z85" s="19"/>
      <c r="AB85" s="19"/>
      <c r="AC85" s="19"/>
      <c r="AD85" s="19"/>
      <c r="AE85" s="19"/>
      <c r="AF85" s="19"/>
      <c r="AG85" s="19"/>
      <c r="AH85" s="19"/>
      <c r="AI85" s="19"/>
      <c r="AJ85" s="19"/>
      <c r="AK85" s="34"/>
      <c r="AL85" s="34"/>
      <c r="AM85" s="34"/>
      <c r="AN85" s="34"/>
      <c r="AO85" s="34"/>
      <c r="AP85" s="34"/>
    </row>
    <row r="86" spans="2:42" ht="30" customHeight="1" thickBot="1" x14ac:dyDescent="0.3">
      <c r="B86" s="277" t="s">
        <v>63</v>
      </c>
      <c r="C86" s="290" t="s">
        <v>146</v>
      </c>
      <c r="D86" s="18"/>
      <c r="E86" s="18"/>
      <c r="F86" s="18"/>
      <c r="G86" s="36" t="str">
        <f t="shared" si="87"/>
        <v/>
      </c>
      <c r="H86" s="301"/>
      <c r="I86" s="15" t="str">
        <f t="shared" si="88"/>
        <v>Vyberte odpověď</v>
      </c>
      <c r="J86" s="3">
        <v>0</v>
      </c>
      <c r="K86" s="15">
        <f t="shared" si="79"/>
        <v>0</v>
      </c>
      <c r="L86" s="15">
        <f t="shared" si="80"/>
        <v>0</v>
      </c>
      <c r="M86" s="15">
        <f t="shared" si="81"/>
        <v>0</v>
      </c>
      <c r="N86" s="15">
        <f t="shared" si="82"/>
        <v>0</v>
      </c>
      <c r="O86" s="78">
        <f t="shared" si="89"/>
        <v>0</v>
      </c>
      <c r="P86" s="15"/>
      <c r="Q86" s="15">
        <f t="shared" si="83"/>
        <v>0</v>
      </c>
      <c r="R86" s="25">
        <f>IF(B86="Emoční vývoj a chování",1,0)</f>
        <v>1</v>
      </c>
      <c r="S86" s="15" t="str">
        <f t="shared" si="84"/>
        <v/>
      </c>
      <c r="T86" s="14" t="str">
        <f t="shared" si="85"/>
        <v/>
      </c>
      <c r="U86" s="14" t="s">
        <v>20</v>
      </c>
      <c r="V86" s="19"/>
      <c r="X86" s="27" t="str">
        <f t="shared" ref="X86:X95" si="117">X85&amp;IF(AND(R86=1,H86&lt;&gt;""),U86&amp;H86&amp;CHAR(10)&amp;CHAR(13),"")</f>
        <v/>
      </c>
      <c r="Y86" s="19"/>
      <c r="Z86" s="19"/>
      <c r="AB86" s="19"/>
      <c r="AC86" s="19"/>
      <c r="AD86" s="19"/>
      <c r="AE86" s="19"/>
      <c r="AF86" s="19"/>
      <c r="AG86" s="19"/>
      <c r="AH86" s="19"/>
      <c r="AI86" s="19"/>
      <c r="AJ86" s="19"/>
      <c r="AK86" s="34"/>
      <c r="AL86" s="34"/>
      <c r="AM86" s="34"/>
      <c r="AN86" s="34"/>
      <c r="AO86" s="34"/>
      <c r="AP86" s="34"/>
    </row>
    <row r="87" spans="2:42" ht="30" customHeight="1" thickBot="1" x14ac:dyDescent="0.3">
      <c r="B87" s="278" t="s">
        <v>63</v>
      </c>
      <c r="C87" s="54" t="s">
        <v>147</v>
      </c>
      <c r="D87" s="18"/>
      <c r="E87" s="18"/>
      <c r="F87" s="18"/>
      <c r="G87" s="36" t="str">
        <f t="shared" si="87"/>
        <v/>
      </c>
      <c r="H87" s="301"/>
      <c r="I87" s="15" t="str">
        <f t="shared" si="88"/>
        <v>Vyberte odpověď</v>
      </c>
      <c r="J87" s="3">
        <v>0</v>
      </c>
      <c r="K87" s="15">
        <f t="shared" si="79"/>
        <v>0</v>
      </c>
      <c r="L87" s="15">
        <f t="shared" si="80"/>
        <v>0</v>
      </c>
      <c r="M87" s="15">
        <f t="shared" si="81"/>
        <v>0</v>
      </c>
      <c r="N87" s="15">
        <f t="shared" si="82"/>
        <v>0</v>
      </c>
      <c r="O87" s="78">
        <f t="shared" si="89"/>
        <v>0</v>
      </c>
      <c r="P87" s="15"/>
      <c r="Q87" s="15">
        <f t="shared" si="83"/>
        <v>0</v>
      </c>
      <c r="R87" s="25">
        <f t="shared" ref="R87:R95" si="118">IF(B87="Emoční vývoj a chování",1,0)</f>
        <v>1</v>
      </c>
      <c r="S87" s="15" t="str">
        <f t="shared" si="84"/>
        <v/>
      </c>
      <c r="T87" s="14" t="str">
        <f t="shared" si="85"/>
        <v/>
      </c>
      <c r="U87" s="14" t="s">
        <v>20</v>
      </c>
      <c r="V87" s="19"/>
      <c r="X87" s="27" t="str">
        <f t="shared" si="117"/>
        <v/>
      </c>
      <c r="Y87" s="19"/>
      <c r="Z87" s="19"/>
      <c r="AB87" s="19"/>
      <c r="AC87" s="19"/>
      <c r="AD87" s="19"/>
      <c r="AE87" s="19"/>
      <c r="AF87" s="19"/>
      <c r="AG87" s="19"/>
      <c r="AH87" s="19"/>
      <c r="AI87" s="19"/>
      <c r="AJ87" s="19"/>
      <c r="AK87" s="34"/>
      <c r="AL87" s="34"/>
      <c r="AM87" s="34"/>
      <c r="AN87" s="34"/>
      <c r="AO87" s="34"/>
      <c r="AP87" s="34"/>
    </row>
    <row r="88" spans="2:42" ht="30" customHeight="1" thickBot="1" x14ac:dyDescent="0.3">
      <c r="B88" s="278" t="s">
        <v>63</v>
      </c>
      <c r="C88" s="54" t="s">
        <v>148</v>
      </c>
      <c r="D88" s="18"/>
      <c r="E88" s="18"/>
      <c r="F88" s="18"/>
      <c r="G88" s="36" t="str">
        <f t="shared" si="87"/>
        <v/>
      </c>
      <c r="H88" s="301"/>
      <c r="I88" s="15" t="str">
        <f t="shared" si="88"/>
        <v>Vyberte odpověď</v>
      </c>
      <c r="J88" s="3">
        <v>0</v>
      </c>
      <c r="K88" s="15">
        <f t="shared" si="79"/>
        <v>0</v>
      </c>
      <c r="L88" s="15">
        <f t="shared" si="80"/>
        <v>0</v>
      </c>
      <c r="M88" s="15">
        <f t="shared" si="81"/>
        <v>0</v>
      </c>
      <c r="N88" s="15">
        <f t="shared" si="82"/>
        <v>0</v>
      </c>
      <c r="O88" s="78">
        <f t="shared" si="89"/>
        <v>0</v>
      </c>
      <c r="P88" s="15"/>
      <c r="Q88" s="15">
        <f t="shared" si="83"/>
        <v>0</v>
      </c>
      <c r="R88" s="25">
        <f t="shared" si="118"/>
        <v>1</v>
      </c>
      <c r="S88" s="15" t="str">
        <f t="shared" si="84"/>
        <v/>
      </c>
      <c r="T88" s="14" t="str">
        <f t="shared" si="85"/>
        <v/>
      </c>
      <c r="U88" s="14" t="s">
        <v>20</v>
      </c>
      <c r="V88" s="19"/>
      <c r="X88" s="27" t="str">
        <f t="shared" si="117"/>
        <v/>
      </c>
      <c r="Y88" s="19"/>
      <c r="Z88" s="19"/>
      <c r="AB88" s="19"/>
      <c r="AC88" s="19"/>
      <c r="AD88" s="19"/>
      <c r="AE88" s="19"/>
      <c r="AF88" s="19"/>
      <c r="AG88" s="19"/>
      <c r="AH88" s="19"/>
      <c r="AI88" s="19"/>
      <c r="AJ88" s="19"/>
      <c r="AK88" s="34"/>
      <c r="AL88" s="34"/>
      <c r="AM88" s="34"/>
      <c r="AN88" s="34"/>
      <c r="AO88" s="34"/>
      <c r="AP88" s="34"/>
    </row>
    <row r="89" spans="2:42" ht="30" customHeight="1" thickBot="1" x14ac:dyDescent="0.3">
      <c r="B89" s="278" t="s">
        <v>63</v>
      </c>
      <c r="C89" s="54" t="s">
        <v>149</v>
      </c>
      <c r="D89" s="18"/>
      <c r="E89" s="18"/>
      <c r="F89" s="18"/>
      <c r="G89" s="36" t="str">
        <f t="shared" si="87"/>
        <v/>
      </c>
      <c r="H89" s="301"/>
      <c r="I89" s="15" t="str">
        <f t="shared" si="88"/>
        <v>Vyberte odpověď</v>
      </c>
      <c r="J89" s="3">
        <v>0</v>
      </c>
      <c r="K89" s="15">
        <f t="shared" si="79"/>
        <v>0</v>
      </c>
      <c r="L89" s="15">
        <f t="shared" si="80"/>
        <v>0</v>
      </c>
      <c r="M89" s="15">
        <f t="shared" si="81"/>
        <v>0</v>
      </c>
      <c r="N89" s="15">
        <f t="shared" si="82"/>
        <v>0</v>
      </c>
      <c r="O89" s="78">
        <f t="shared" si="89"/>
        <v>0</v>
      </c>
      <c r="P89" s="15"/>
      <c r="Q89" s="15">
        <f t="shared" si="83"/>
        <v>0</v>
      </c>
      <c r="R89" s="25">
        <f t="shared" si="118"/>
        <v>1</v>
      </c>
      <c r="S89" s="15" t="str">
        <f t="shared" si="84"/>
        <v/>
      </c>
      <c r="T89" s="14" t="str">
        <f t="shared" si="85"/>
        <v/>
      </c>
      <c r="U89" s="14" t="s">
        <v>20</v>
      </c>
      <c r="V89" s="19"/>
      <c r="X89" s="27" t="str">
        <f t="shared" si="117"/>
        <v/>
      </c>
      <c r="Y89" s="19"/>
      <c r="Z89" s="19"/>
      <c r="AB89" s="19"/>
      <c r="AC89" s="19"/>
      <c r="AD89" s="19"/>
      <c r="AE89" s="19"/>
      <c r="AF89" s="19"/>
      <c r="AG89" s="19"/>
      <c r="AH89" s="19"/>
      <c r="AI89" s="19"/>
      <c r="AJ89" s="19"/>
      <c r="AK89" s="34"/>
      <c r="AL89" s="34"/>
      <c r="AM89" s="34"/>
      <c r="AN89" s="34"/>
      <c r="AO89" s="34"/>
      <c r="AP89" s="34"/>
    </row>
    <row r="90" spans="2:42" ht="30" customHeight="1" thickBot="1" x14ac:dyDescent="0.3">
      <c r="B90" s="278" t="s">
        <v>63</v>
      </c>
      <c r="C90" s="54" t="s">
        <v>150</v>
      </c>
      <c r="D90" s="18"/>
      <c r="E90" s="18"/>
      <c r="F90" s="18"/>
      <c r="G90" s="36" t="str">
        <f t="shared" si="87"/>
        <v/>
      </c>
      <c r="H90" s="301"/>
      <c r="I90" s="15" t="str">
        <f t="shared" si="88"/>
        <v>Vyberte odpověď</v>
      </c>
      <c r="J90" s="3">
        <v>0</v>
      </c>
      <c r="K90" s="15">
        <f t="shared" si="79"/>
        <v>0</v>
      </c>
      <c r="L90" s="15">
        <f t="shared" si="80"/>
        <v>0</v>
      </c>
      <c r="M90" s="15">
        <f t="shared" si="81"/>
        <v>0</v>
      </c>
      <c r="N90" s="15">
        <f t="shared" si="82"/>
        <v>0</v>
      </c>
      <c r="O90" s="78">
        <f t="shared" si="89"/>
        <v>0</v>
      </c>
      <c r="P90" s="15"/>
      <c r="Q90" s="15">
        <f t="shared" si="83"/>
        <v>0</v>
      </c>
      <c r="R90" s="25">
        <f t="shared" si="118"/>
        <v>1</v>
      </c>
      <c r="S90" s="15" t="str">
        <f t="shared" si="84"/>
        <v/>
      </c>
      <c r="T90" s="14" t="str">
        <f t="shared" si="85"/>
        <v/>
      </c>
      <c r="U90" s="14" t="s">
        <v>20</v>
      </c>
      <c r="V90" s="19"/>
      <c r="X90" s="27" t="str">
        <f t="shared" si="117"/>
        <v/>
      </c>
      <c r="Y90" s="19"/>
      <c r="Z90" s="19"/>
      <c r="AB90" s="19"/>
      <c r="AC90" s="19"/>
      <c r="AD90" s="19"/>
      <c r="AE90" s="19"/>
      <c r="AF90" s="19"/>
      <c r="AG90" s="19"/>
      <c r="AH90" s="19"/>
      <c r="AI90" s="19"/>
      <c r="AJ90" s="19"/>
      <c r="AK90" s="34"/>
      <c r="AL90" s="34"/>
      <c r="AM90" s="34"/>
      <c r="AN90" s="34"/>
      <c r="AO90" s="34"/>
      <c r="AP90" s="34"/>
    </row>
    <row r="91" spans="2:42" ht="30" customHeight="1" thickBot="1" x14ac:dyDescent="0.3">
      <c r="B91" s="278" t="s">
        <v>63</v>
      </c>
      <c r="C91" s="54" t="s">
        <v>151</v>
      </c>
      <c r="D91" s="18"/>
      <c r="E91" s="18"/>
      <c r="F91" s="18"/>
      <c r="G91" s="36" t="str">
        <f t="shared" si="87"/>
        <v/>
      </c>
      <c r="H91" s="301"/>
      <c r="I91" s="15" t="str">
        <f t="shared" si="88"/>
        <v>Vyberte odpověď</v>
      </c>
      <c r="J91" s="3">
        <v>0</v>
      </c>
      <c r="K91" s="15">
        <f t="shared" si="79"/>
        <v>0</v>
      </c>
      <c r="L91" s="15">
        <f t="shared" si="80"/>
        <v>0</v>
      </c>
      <c r="M91" s="15">
        <f t="shared" si="81"/>
        <v>0</v>
      </c>
      <c r="N91" s="15">
        <f t="shared" si="82"/>
        <v>0</v>
      </c>
      <c r="O91" s="78">
        <f t="shared" si="89"/>
        <v>0</v>
      </c>
      <c r="P91" s="15"/>
      <c r="Q91" s="15">
        <f t="shared" si="83"/>
        <v>0</v>
      </c>
      <c r="R91" s="25">
        <f t="shared" si="118"/>
        <v>1</v>
      </c>
      <c r="S91" s="15" t="str">
        <f t="shared" si="84"/>
        <v/>
      </c>
      <c r="T91" s="14" t="str">
        <f t="shared" si="85"/>
        <v/>
      </c>
      <c r="U91" s="14" t="s">
        <v>20</v>
      </c>
      <c r="V91" s="19"/>
      <c r="X91" s="27" t="str">
        <f t="shared" si="117"/>
        <v/>
      </c>
      <c r="Y91" s="19"/>
      <c r="Z91" s="19"/>
      <c r="AB91" s="19"/>
      <c r="AC91" s="19"/>
      <c r="AD91" s="19"/>
      <c r="AE91" s="19"/>
      <c r="AF91" s="19"/>
      <c r="AG91" s="19"/>
      <c r="AH91" s="19"/>
      <c r="AI91" s="19"/>
      <c r="AJ91" s="19"/>
      <c r="AK91" s="34"/>
      <c r="AL91" s="34"/>
      <c r="AM91" s="34"/>
      <c r="AN91" s="34"/>
      <c r="AO91" s="34"/>
      <c r="AP91" s="34"/>
    </row>
    <row r="92" spans="2:42" ht="30" customHeight="1" thickBot="1" x14ac:dyDescent="0.3">
      <c r="B92" s="278" t="s">
        <v>63</v>
      </c>
      <c r="C92" s="54" t="s">
        <v>152</v>
      </c>
      <c r="D92" s="18"/>
      <c r="E92" s="18"/>
      <c r="F92" s="18"/>
      <c r="G92" s="36" t="str">
        <f t="shared" si="87"/>
        <v/>
      </c>
      <c r="H92" s="301"/>
      <c r="I92" s="15" t="str">
        <f t="shared" si="88"/>
        <v>Vyberte odpověď</v>
      </c>
      <c r="J92" s="3">
        <v>0</v>
      </c>
      <c r="K92" s="15">
        <f t="shared" si="79"/>
        <v>0</v>
      </c>
      <c r="L92" s="15">
        <f t="shared" si="80"/>
        <v>0</v>
      </c>
      <c r="M92" s="15">
        <f t="shared" si="81"/>
        <v>0</v>
      </c>
      <c r="N92" s="15">
        <f t="shared" si="82"/>
        <v>0</v>
      </c>
      <c r="O92" s="78">
        <f t="shared" si="89"/>
        <v>0</v>
      </c>
      <c r="P92" s="15"/>
      <c r="Q92" s="15">
        <f t="shared" si="83"/>
        <v>0</v>
      </c>
      <c r="R92" s="25">
        <f t="shared" si="118"/>
        <v>1</v>
      </c>
      <c r="S92" s="15" t="str">
        <f t="shared" si="84"/>
        <v/>
      </c>
      <c r="T92" s="14" t="str">
        <f t="shared" si="85"/>
        <v/>
      </c>
      <c r="U92" s="14" t="s">
        <v>20</v>
      </c>
      <c r="V92" s="19"/>
      <c r="X92" s="27" t="str">
        <f t="shared" si="117"/>
        <v/>
      </c>
      <c r="Y92" s="19"/>
      <c r="Z92" s="19"/>
      <c r="AB92" s="19"/>
      <c r="AC92" s="19"/>
      <c r="AD92" s="19"/>
      <c r="AE92" s="19"/>
      <c r="AF92" s="19"/>
      <c r="AG92" s="19"/>
      <c r="AH92" s="19"/>
      <c r="AI92" s="19"/>
      <c r="AJ92" s="19"/>
      <c r="AK92" s="34"/>
      <c r="AL92" s="34"/>
      <c r="AM92" s="34"/>
      <c r="AN92" s="34"/>
      <c r="AO92" s="34"/>
      <c r="AP92" s="34"/>
    </row>
    <row r="93" spans="2:42" ht="30" customHeight="1" thickBot="1" x14ac:dyDescent="0.3">
      <c r="B93" s="278" t="s">
        <v>63</v>
      </c>
      <c r="C93" s="54" t="s">
        <v>153</v>
      </c>
      <c r="D93" s="18"/>
      <c r="E93" s="18"/>
      <c r="F93" s="18"/>
      <c r="G93" s="36" t="str">
        <f t="shared" ref="G93" si="119">IF(J93=1,"Ano",IF(J93=2,"Zjistit",IF(J93=3,"Ne, není relevantní","")))</f>
        <v/>
      </c>
      <c r="H93" s="301"/>
      <c r="I93" s="15" t="str">
        <f t="shared" ref="I93" si="120">IF(G93="","Vyberte odpověď",IF(AND(L93=1,O93=1,Q93=0),"Doplňte komentář",IF(AND(M93=1,N93=0,O93=0,Q93=1),"Smažte komentář",IF(AND(N93=1,O93=0,P93=0,Q93=1),"Smažte komentář",""))))</f>
        <v>Vyberte odpověď</v>
      </c>
      <c r="J93" s="3">
        <v>0</v>
      </c>
      <c r="K93" s="15">
        <f t="shared" ref="K93" si="121">IF(G93="",0,1)</f>
        <v>0</v>
      </c>
      <c r="L93" s="15">
        <f t="shared" ref="L93" si="122">IF(G93="Ano",1,0)</f>
        <v>0</v>
      </c>
      <c r="M93" s="15">
        <f t="shared" ref="M93" si="123">IF(G93="Zjistit",1,0)</f>
        <v>0</v>
      </c>
      <c r="N93" s="15">
        <f t="shared" ref="N93" si="124">IF(G93="Ne, není relevantní",1,0)</f>
        <v>0</v>
      </c>
      <c r="O93" s="78">
        <f t="shared" si="89"/>
        <v>0</v>
      </c>
      <c r="P93" s="15"/>
      <c r="Q93" s="15">
        <f t="shared" ref="Q93" si="125">IF(H93&lt;&gt;"",1,0)</f>
        <v>0</v>
      </c>
      <c r="R93" s="25">
        <f t="shared" ref="R93" si="126">IF(B93="Emoční vývoj a chování",1,0)</f>
        <v>1</v>
      </c>
      <c r="S93" s="15" t="str">
        <f t="shared" si="84"/>
        <v/>
      </c>
      <c r="T93" s="14" t="str">
        <f t="shared" si="85"/>
        <v/>
      </c>
      <c r="U93" s="14" t="s">
        <v>20</v>
      </c>
      <c r="V93" s="19"/>
      <c r="X93" s="27" t="str">
        <f t="shared" si="117"/>
        <v/>
      </c>
      <c r="Y93" s="19"/>
      <c r="Z93" s="19"/>
      <c r="AB93" s="19"/>
      <c r="AC93" s="19"/>
      <c r="AD93" s="19"/>
      <c r="AE93" s="19"/>
      <c r="AF93" s="19"/>
      <c r="AG93" s="19"/>
      <c r="AH93" s="19"/>
      <c r="AI93" s="19"/>
      <c r="AJ93" s="19"/>
      <c r="AK93" s="34"/>
      <c r="AL93" s="34"/>
      <c r="AM93" s="34"/>
      <c r="AN93" s="34"/>
      <c r="AO93" s="34"/>
      <c r="AP93" s="34"/>
    </row>
    <row r="94" spans="2:42" ht="30" customHeight="1" thickBot="1" x14ac:dyDescent="0.3">
      <c r="B94" s="278" t="s">
        <v>63</v>
      </c>
      <c r="C94" s="54" t="s">
        <v>154</v>
      </c>
      <c r="D94" s="18"/>
      <c r="E94" s="18"/>
      <c r="F94" s="18"/>
      <c r="G94" s="36" t="str">
        <f t="shared" si="87"/>
        <v/>
      </c>
      <c r="H94" s="301"/>
      <c r="I94" s="15" t="str">
        <f t="shared" si="88"/>
        <v>Vyberte odpověď</v>
      </c>
      <c r="J94" s="3">
        <v>0</v>
      </c>
      <c r="K94" s="15">
        <f t="shared" si="79"/>
        <v>0</v>
      </c>
      <c r="L94" s="15">
        <f t="shared" si="80"/>
        <v>0</v>
      </c>
      <c r="M94" s="15">
        <f t="shared" si="81"/>
        <v>0</v>
      </c>
      <c r="N94" s="15">
        <f t="shared" si="82"/>
        <v>0</v>
      </c>
      <c r="O94" s="78">
        <f t="shared" si="89"/>
        <v>0</v>
      </c>
      <c r="P94" s="15"/>
      <c r="Q94" s="15">
        <f t="shared" si="83"/>
        <v>0</v>
      </c>
      <c r="R94" s="25">
        <f t="shared" si="118"/>
        <v>1</v>
      </c>
      <c r="S94" s="15" t="str">
        <f t="shared" si="84"/>
        <v/>
      </c>
      <c r="T94" s="14" t="str">
        <f t="shared" si="85"/>
        <v/>
      </c>
      <c r="U94" s="14" t="s">
        <v>20</v>
      </c>
      <c r="V94" s="19"/>
      <c r="X94" s="27" t="str">
        <f t="shared" si="117"/>
        <v/>
      </c>
      <c r="Y94" s="19"/>
      <c r="Z94" s="19"/>
      <c r="AB94" s="19"/>
      <c r="AC94" s="19"/>
      <c r="AD94" s="19"/>
      <c r="AE94" s="19"/>
      <c r="AF94" s="19"/>
      <c r="AG94" s="19"/>
      <c r="AH94" s="19"/>
      <c r="AI94" s="19"/>
      <c r="AJ94" s="19"/>
      <c r="AK94" s="34"/>
      <c r="AL94" s="34"/>
      <c r="AM94" s="34"/>
      <c r="AN94" s="34"/>
      <c r="AO94" s="34"/>
      <c r="AP94" s="34"/>
    </row>
    <row r="95" spans="2:42" ht="30" customHeight="1" thickBot="1" x14ac:dyDescent="0.3">
      <c r="B95" s="279" t="s">
        <v>63</v>
      </c>
      <c r="C95" s="291" t="s">
        <v>155</v>
      </c>
      <c r="D95" s="18"/>
      <c r="E95" s="18"/>
      <c r="F95" s="18"/>
      <c r="G95" s="36" t="str">
        <f t="shared" si="87"/>
        <v/>
      </c>
      <c r="H95" s="301"/>
      <c r="I95" s="15" t="str">
        <f t="shared" si="88"/>
        <v>Vyberte odpověď</v>
      </c>
      <c r="J95" s="3">
        <v>0</v>
      </c>
      <c r="K95" s="15">
        <f t="shared" si="79"/>
        <v>0</v>
      </c>
      <c r="L95" s="15">
        <f t="shared" si="80"/>
        <v>0</v>
      </c>
      <c r="M95" s="15">
        <f t="shared" si="81"/>
        <v>0</v>
      </c>
      <c r="N95" s="15">
        <f t="shared" si="82"/>
        <v>0</v>
      </c>
      <c r="O95" s="78">
        <f t="shared" si="89"/>
        <v>0</v>
      </c>
      <c r="P95" s="15"/>
      <c r="Q95" s="15">
        <f t="shared" si="83"/>
        <v>0</v>
      </c>
      <c r="R95" s="25">
        <f t="shared" si="118"/>
        <v>1</v>
      </c>
      <c r="S95" s="15" t="str">
        <f t="shared" si="84"/>
        <v/>
      </c>
      <c r="T95" s="14" t="str">
        <f t="shared" si="85"/>
        <v/>
      </c>
      <c r="U95" s="14" t="s">
        <v>20</v>
      </c>
      <c r="V95" s="19"/>
      <c r="X95" s="27" t="str">
        <f t="shared" si="117"/>
        <v/>
      </c>
      <c r="Y95" s="19"/>
      <c r="Z95" s="19"/>
      <c r="AB95" s="19"/>
      <c r="AC95" s="19"/>
      <c r="AD95" s="19"/>
      <c r="AE95" s="19"/>
      <c r="AF95" s="19"/>
      <c r="AG95" s="19"/>
      <c r="AH95" s="19"/>
      <c r="AI95" s="19"/>
      <c r="AJ95" s="19"/>
      <c r="AK95" s="34"/>
      <c r="AL95" s="34"/>
      <c r="AM95" s="34"/>
      <c r="AN95" s="34"/>
      <c r="AO95" s="34"/>
      <c r="AP95" s="34"/>
    </row>
    <row r="96" spans="2:42" ht="30" customHeight="1" thickBot="1" x14ac:dyDescent="0.3">
      <c r="B96" s="280" t="s">
        <v>40</v>
      </c>
      <c r="C96" s="292" t="s">
        <v>156</v>
      </c>
      <c r="D96" s="18"/>
      <c r="E96" s="18"/>
      <c r="F96" s="18"/>
      <c r="G96" s="36" t="str">
        <f t="shared" si="87"/>
        <v/>
      </c>
      <c r="H96" s="301"/>
      <c r="I96" s="15" t="str">
        <f t="shared" si="88"/>
        <v>Vyberte odpověď</v>
      </c>
      <c r="J96" s="3">
        <v>0</v>
      </c>
      <c r="K96" s="15">
        <f t="shared" si="79"/>
        <v>0</v>
      </c>
      <c r="L96" s="15">
        <f t="shared" si="80"/>
        <v>0</v>
      </c>
      <c r="M96" s="15">
        <f t="shared" si="81"/>
        <v>0</v>
      </c>
      <c r="N96" s="15">
        <f t="shared" si="82"/>
        <v>0</v>
      </c>
      <c r="O96" s="78">
        <f t="shared" si="89"/>
        <v>0</v>
      </c>
      <c r="P96" s="15"/>
      <c r="Q96" s="15">
        <f t="shared" si="83"/>
        <v>0</v>
      </c>
      <c r="R96" s="26">
        <f>IF(B96="Rodinné a sociální vztahy",1,0)</f>
        <v>1</v>
      </c>
      <c r="S96" s="15" t="str">
        <f t="shared" si="84"/>
        <v/>
      </c>
      <c r="T96" s="14" t="str">
        <f t="shared" si="85"/>
        <v/>
      </c>
      <c r="U96" s="14" t="s">
        <v>20</v>
      </c>
      <c r="V96" s="19"/>
      <c r="X96" s="19"/>
      <c r="Y96" s="28" t="str">
        <f t="shared" ref="Y96:Y102" si="127">Y95&amp;IF(AND(R96=1,H96&lt;&gt;""),U96&amp;H96&amp;CHAR(10)&amp;CHAR(13),"")</f>
        <v/>
      </c>
      <c r="Z96" s="19"/>
      <c r="AB96" s="19"/>
      <c r="AC96" s="19"/>
      <c r="AD96" s="19"/>
      <c r="AE96" s="19"/>
      <c r="AF96" s="19"/>
      <c r="AG96" s="19"/>
      <c r="AH96" s="19"/>
      <c r="AI96" s="19"/>
      <c r="AJ96" s="19"/>
      <c r="AK96" s="34"/>
      <c r="AL96" s="34"/>
      <c r="AM96" s="34"/>
      <c r="AN96" s="34"/>
      <c r="AO96" s="34"/>
      <c r="AP96" s="34"/>
    </row>
    <row r="97" spans="2:42" ht="30" customHeight="1" thickBot="1" x14ac:dyDescent="0.3">
      <c r="B97" s="281" t="s">
        <v>40</v>
      </c>
      <c r="C97" s="293" t="s">
        <v>157</v>
      </c>
      <c r="D97" s="18"/>
      <c r="E97" s="18"/>
      <c r="F97" s="18"/>
      <c r="G97" s="36" t="str">
        <f t="shared" si="87"/>
        <v/>
      </c>
      <c r="H97" s="301"/>
      <c r="I97" s="15" t="str">
        <f t="shared" si="88"/>
        <v>Vyberte odpověď</v>
      </c>
      <c r="J97" s="3">
        <v>0</v>
      </c>
      <c r="K97" s="15">
        <f t="shared" si="79"/>
        <v>0</v>
      </c>
      <c r="L97" s="15">
        <f t="shared" si="80"/>
        <v>0</v>
      </c>
      <c r="M97" s="15">
        <f t="shared" si="81"/>
        <v>0</v>
      </c>
      <c r="N97" s="15">
        <f t="shared" si="82"/>
        <v>0</v>
      </c>
      <c r="O97" s="78">
        <f t="shared" si="89"/>
        <v>0</v>
      </c>
      <c r="P97" s="15"/>
      <c r="Q97" s="15">
        <f t="shared" si="83"/>
        <v>0</v>
      </c>
      <c r="R97" s="26">
        <f t="shared" ref="R97:R102" si="128">IF(B97="Rodinné a sociální vztahy",1,0)</f>
        <v>1</v>
      </c>
      <c r="S97" s="15" t="str">
        <f t="shared" si="84"/>
        <v/>
      </c>
      <c r="T97" s="14" t="str">
        <f t="shared" si="85"/>
        <v/>
      </c>
      <c r="U97" s="14" t="s">
        <v>20</v>
      </c>
      <c r="V97" s="19"/>
      <c r="X97" s="19"/>
      <c r="Y97" s="28" t="str">
        <f t="shared" si="127"/>
        <v/>
      </c>
      <c r="Z97" s="19"/>
      <c r="AB97" s="19"/>
      <c r="AC97" s="19"/>
      <c r="AD97" s="19"/>
      <c r="AE97" s="19"/>
      <c r="AF97" s="19"/>
      <c r="AG97" s="19"/>
      <c r="AH97" s="19"/>
      <c r="AI97" s="19"/>
      <c r="AJ97" s="19"/>
      <c r="AK97" s="34"/>
      <c r="AL97" s="34"/>
      <c r="AM97" s="34"/>
      <c r="AN97" s="34"/>
      <c r="AO97" s="34"/>
      <c r="AP97" s="34"/>
    </row>
    <row r="98" spans="2:42" ht="30" customHeight="1" thickBot="1" x14ac:dyDescent="0.3">
      <c r="B98" s="281" t="s">
        <v>40</v>
      </c>
      <c r="C98" s="293" t="s">
        <v>158</v>
      </c>
      <c r="D98" s="18"/>
      <c r="E98" s="18"/>
      <c r="F98" s="18"/>
      <c r="G98" s="36" t="str">
        <f t="shared" si="87"/>
        <v/>
      </c>
      <c r="H98" s="301"/>
      <c r="I98" s="15" t="str">
        <f t="shared" si="88"/>
        <v>Vyberte odpověď</v>
      </c>
      <c r="J98" s="3">
        <v>0</v>
      </c>
      <c r="K98" s="15">
        <f t="shared" si="79"/>
        <v>0</v>
      </c>
      <c r="L98" s="15">
        <f t="shared" si="80"/>
        <v>0</v>
      </c>
      <c r="M98" s="15">
        <f t="shared" si="81"/>
        <v>0</v>
      </c>
      <c r="N98" s="15">
        <f t="shared" si="82"/>
        <v>0</v>
      </c>
      <c r="O98" s="78">
        <f t="shared" si="89"/>
        <v>0</v>
      </c>
      <c r="P98" s="15"/>
      <c r="Q98" s="15">
        <f t="shared" si="83"/>
        <v>0</v>
      </c>
      <c r="R98" s="26">
        <f t="shared" si="128"/>
        <v>1</v>
      </c>
      <c r="S98" s="15" t="str">
        <f t="shared" si="84"/>
        <v/>
      </c>
      <c r="T98" s="14" t="str">
        <f t="shared" si="85"/>
        <v/>
      </c>
      <c r="U98" s="14" t="s">
        <v>20</v>
      </c>
      <c r="V98" s="19"/>
      <c r="X98" s="19"/>
      <c r="Y98" s="28" t="str">
        <f t="shared" si="127"/>
        <v/>
      </c>
      <c r="Z98" s="19"/>
      <c r="AB98" s="19"/>
      <c r="AC98" s="19"/>
      <c r="AD98" s="19"/>
      <c r="AE98" s="19"/>
      <c r="AF98" s="19"/>
      <c r="AG98" s="19"/>
      <c r="AH98" s="19"/>
      <c r="AI98" s="19"/>
      <c r="AJ98" s="19"/>
      <c r="AK98" s="34"/>
      <c r="AL98" s="34"/>
      <c r="AM98" s="34"/>
      <c r="AN98" s="34"/>
      <c r="AO98" s="34"/>
      <c r="AP98" s="34"/>
    </row>
    <row r="99" spans="2:42" ht="30" customHeight="1" thickBot="1" x14ac:dyDescent="0.3">
      <c r="B99" s="281" t="s">
        <v>40</v>
      </c>
      <c r="C99" s="293" t="s">
        <v>159</v>
      </c>
      <c r="D99" s="18"/>
      <c r="E99" s="18"/>
      <c r="F99" s="18"/>
      <c r="G99" s="36" t="str">
        <f t="shared" si="87"/>
        <v/>
      </c>
      <c r="H99" s="301"/>
      <c r="I99" s="15" t="str">
        <f t="shared" si="88"/>
        <v>Vyberte odpověď</v>
      </c>
      <c r="J99" s="3">
        <v>0</v>
      </c>
      <c r="K99" s="15">
        <f t="shared" si="79"/>
        <v>0</v>
      </c>
      <c r="L99" s="15">
        <f t="shared" si="80"/>
        <v>0</v>
      </c>
      <c r="M99" s="15">
        <f t="shared" si="81"/>
        <v>0</v>
      </c>
      <c r="N99" s="15">
        <f t="shared" si="82"/>
        <v>0</v>
      </c>
      <c r="O99" s="78">
        <f t="shared" si="89"/>
        <v>0</v>
      </c>
      <c r="P99" s="15"/>
      <c r="Q99" s="15">
        <f t="shared" si="83"/>
        <v>0</v>
      </c>
      <c r="R99" s="26">
        <f t="shared" si="128"/>
        <v>1</v>
      </c>
      <c r="S99" s="15" t="str">
        <f t="shared" si="84"/>
        <v/>
      </c>
      <c r="T99" s="14" t="str">
        <f t="shared" si="85"/>
        <v/>
      </c>
      <c r="U99" s="14" t="s">
        <v>20</v>
      </c>
      <c r="V99" s="19"/>
      <c r="X99" s="19"/>
      <c r="Y99" s="28" t="str">
        <f t="shared" si="127"/>
        <v/>
      </c>
      <c r="Z99" s="19"/>
      <c r="AB99" s="19"/>
      <c r="AC99" s="19"/>
      <c r="AD99" s="19"/>
      <c r="AE99" s="19"/>
      <c r="AF99" s="19"/>
      <c r="AG99" s="19"/>
      <c r="AH99" s="19"/>
      <c r="AI99" s="19"/>
      <c r="AJ99" s="19"/>
      <c r="AK99" s="34"/>
      <c r="AL99" s="34"/>
      <c r="AM99" s="34"/>
      <c r="AN99" s="34"/>
      <c r="AO99" s="34"/>
      <c r="AP99" s="34"/>
    </row>
    <row r="100" spans="2:42" ht="30" customHeight="1" thickBot="1" x14ac:dyDescent="0.3">
      <c r="B100" s="281" t="s">
        <v>40</v>
      </c>
      <c r="C100" s="55" t="s">
        <v>160</v>
      </c>
      <c r="D100" s="18"/>
      <c r="E100" s="18"/>
      <c r="F100" s="18"/>
      <c r="G100" s="36" t="str">
        <f t="shared" ref="G100" si="129">IF(J100=1,"Ano",IF(J100=2,"Zjistit",IF(J100=3,"Ne, není relevantní","")))</f>
        <v/>
      </c>
      <c r="H100" s="301"/>
      <c r="I100" s="15" t="str">
        <f t="shared" ref="I100" si="130">IF(G100="","Vyberte odpověď",IF(AND(L100=1,O100=1,Q100=0),"Doplňte komentář",IF(AND(M100=1,N100=0,O100=0,Q100=1),"Smažte komentář",IF(AND(N100=1,O100=0,P100=0,Q100=1),"Smažte komentář",""))))</f>
        <v>Vyberte odpověď</v>
      </c>
      <c r="J100" s="3">
        <v>0</v>
      </c>
      <c r="K100" s="15">
        <f t="shared" ref="K100" si="131">IF(G100="",0,1)</f>
        <v>0</v>
      </c>
      <c r="L100" s="15">
        <f t="shared" ref="L100" si="132">IF(G100="Ano",1,0)</f>
        <v>0</v>
      </c>
      <c r="M100" s="15">
        <f t="shared" ref="M100" si="133">IF(G100="Zjistit",1,0)</f>
        <v>0</v>
      </c>
      <c r="N100" s="15">
        <f t="shared" ref="N100" si="134">IF(G100="Ne, není relevantní",1,0)</f>
        <v>0</v>
      </c>
      <c r="O100" s="78">
        <f t="shared" si="89"/>
        <v>0</v>
      </c>
      <c r="P100" s="15"/>
      <c r="Q100" s="15">
        <f t="shared" ref="Q100" si="135">IF(H100&lt;&gt;"",1,0)</f>
        <v>0</v>
      </c>
      <c r="R100" s="26">
        <f t="shared" ref="R100" si="136">IF(B100="Rodinné a sociální vztahy",1,0)</f>
        <v>1</v>
      </c>
      <c r="S100" s="15" t="str">
        <f t="shared" si="84"/>
        <v/>
      </c>
      <c r="T100" s="14" t="str">
        <f t="shared" si="85"/>
        <v/>
      </c>
      <c r="U100" s="14" t="s">
        <v>20</v>
      </c>
      <c r="V100" s="19"/>
      <c r="X100" s="19"/>
      <c r="Y100" s="28" t="str">
        <f t="shared" si="127"/>
        <v/>
      </c>
      <c r="Z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34"/>
      <c r="AL100" s="34"/>
      <c r="AM100" s="34"/>
      <c r="AN100" s="34"/>
      <c r="AO100" s="34"/>
      <c r="AP100" s="34"/>
    </row>
    <row r="101" spans="2:42" ht="30" customHeight="1" thickBot="1" x14ac:dyDescent="0.3">
      <c r="B101" s="281" t="s">
        <v>40</v>
      </c>
      <c r="C101" s="55" t="s">
        <v>161</v>
      </c>
      <c r="D101" s="18"/>
      <c r="E101" s="18"/>
      <c r="F101" s="18"/>
      <c r="G101" s="36" t="str">
        <f t="shared" si="87"/>
        <v/>
      </c>
      <c r="H101" s="301"/>
      <c r="I101" s="15" t="str">
        <f t="shared" si="88"/>
        <v>Vyberte odpověď</v>
      </c>
      <c r="J101" s="3">
        <v>0</v>
      </c>
      <c r="K101" s="15">
        <f t="shared" si="79"/>
        <v>0</v>
      </c>
      <c r="L101" s="15">
        <f t="shared" si="80"/>
        <v>0</v>
      </c>
      <c r="M101" s="15">
        <f t="shared" si="81"/>
        <v>0</v>
      </c>
      <c r="N101" s="15">
        <f t="shared" si="82"/>
        <v>0</v>
      </c>
      <c r="O101" s="78">
        <f t="shared" si="89"/>
        <v>0</v>
      </c>
      <c r="P101" s="15"/>
      <c r="Q101" s="15">
        <f t="shared" si="83"/>
        <v>0</v>
      </c>
      <c r="R101" s="26">
        <f t="shared" si="128"/>
        <v>1</v>
      </c>
      <c r="S101" s="15" t="str">
        <f t="shared" si="84"/>
        <v/>
      </c>
      <c r="T101" s="14" t="str">
        <f t="shared" si="85"/>
        <v/>
      </c>
      <c r="U101" s="14" t="s">
        <v>20</v>
      </c>
      <c r="V101" s="19"/>
      <c r="X101" s="19"/>
      <c r="Y101" s="28" t="str">
        <f t="shared" si="127"/>
        <v/>
      </c>
      <c r="Z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34"/>
      <c r="AL101" s="34"/>
      <c r="AM101" s="34"/>
      <c r="AN101" s="34"/>
      <c r="AO101" s="34"/>
      <c r="AP101" s="34"/>
    </row>
    <row r="102" spans="2:42" ht="30" customHeight="1" thickBot="1" x14ac:dyDescent="0.3">
      <c r="B102" s="282" t="s">
        <v>40</v>
      </c>
      <c r="C102" s="294" t="s">
        <v>162</v>
      </c>
      <c r="D102" s="18"/>
      <c r="E102" s="18"/>
      <c r="F102" s="18"/>
      <c r="G102" s="36" t="str">
        <f t="shared" si="87"/>
        <v/>
      </c>
      <c r="H102" s="301"/>
      <c r="I102" s="15" t="str">
        <f t="shared" si="88"/>
        <v>Vyberte odpověď</v>
      </c>
      <c r="J102" s="3">
        <v>0</v>
      </c>
      <c r="K102" s="15">
        <f t="shared" si="79"/>
        <v>0</v>
      </c>
      <c r="L102" s="15">
        <f t="shared" si="80"/>
        <v>0</v>
      </c>
      <c r="M102" s="15">
        <f t="shared" si="81"/>
        <v>0</v>
      </c>
      <c r="N102" s="15">
        <f t="shared" si="82"/>
        <v>0</v>
      </c>
      <c r="O102" s="78">
        <f t="shared" si="89"/>
        <v>0</v>
      </c>
      <c r="P102" s="15"/>
      <c r="Q102" s="15">
        <f t="shared" si="83"/>
        <v>0</v>
      </c>
      <c r="R102" s="26">
        <f t="shared" si="128"/>
        <v>1</v>
      </c>
      <c r="S102" s="15" t="str">
        <f t="shared" si="84"/>
        <v/>
      </c>
      <c r="T102" s="14" t="str">
        <f t="shared" si="85"/>
        <v/>
      </c>
      <c r="U102" s="14" t="s">
        <v>20</v>
      </c>
      <c r="V102" s="19"/>
      <c r="X102" s="19"/>
      <c r="Y102" s="28" t="str">
        <f t="shared" si="127"/>
        <v/>
      </c>
      <c r="Z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34"/>
      <c r="AL102" s="34"/>
      <c r="AM102" s="34"/>
      <c r="AN102" s="34"/>
      <c r="AO102" s="34"/>
      <c r="AP102" s="34"/>
    </row>
    <row r="103" spans="2:42" ht="31.2" customHeight="1" thickBot="1" x14ac:dyDescent="0.3">
      <c r="B103" s="312" t="s">
        <v>64</v>
      </c>
      <c r="C103" s="56" t="s">
        <v>163</v>
      </c>
      <c r="D103" s="18"/>
      <c r="E103" s="18"/>
      <c r="F103" s="18"/>
      <c r="G103" s="36" t="str">
        <f t="shared" si="87"/>
        <v/>
      </c>
      <c r="H103" s="301"/>
      <c r="I103" s="15" t="str">
        <f t="shared" si="88"/>
        <v>Vyberte odpověď</v>
      </c>
      <c r="J103" s="3">
        <v>0</v>
      </c>
      <c r="K103" s="15">
        <f t="shared" si="79"/>
        <v>0</v>
      </c>
      <c r="L103" s="15">
        <f t="shared" si="80"/>
        <v>0</v>
      </c>
      <c r="M103" s="15">
        <f t="shared" si="81"/>
        <v>0</v>
      </c>
      <c r="N103" s="15">
        <f t="shared" si="82"/>
        <v>0</v>
      </c>
      <c r="O103" s="78">
        <f t="shared" si="89"/>
        <v>0</v>
      </c>
      <c r="P103" s="15"/>
      <c r="Q103" s="15">
        <f t="shared" si="83"/>
        <v>0</v>
      </c>
      <c r="R103" s="29">
        <f>IF(B103="Identita a sociální prezentace",1,0)</f>
        <v>1</v>
      </c>
      <c r="S103" s="15" t="str">
        <f t="shared" si="84"/>
        <v/>
      </c>
      <c r="T103" s="14" t="str">
        <f t="shared" si="85"/>
        <v/>
      </c>
      <c r="U103" s="14" t="s">
        <v>20</v>
      </c>
      <c r="V103" s="19"/>
      <c r="X103" s="19"/>
      <c r="Y103" s="19"/>
      <c r="Z103" s="30" t="str">
        <f t="shared" ref="Z103:Z108" si="137">Z102&amp;IF(AND(R103=1,H103&lt;&gt;""),U103&amp;H103&amp;CHAR(10)&amp;CHAR(13),"")</f>
        <v/>
      </c>
      <c r="AB103" s="19"/>
      <c r="AC103" s="19"/>
      <c r="AD103" s="19"/>
      <c r="AE103" s="19"/>
      <c r="AF103" s="19"/>
      <c r="AG103" s="19"/>
      <c r="AH103" s="19"/>
      <c r="AI103" s="19"/>
      <c r="AJ103" s="19"/>
      <c r="AK103" s="34"/>
      <c r="AL103" s="34"/>
      <c r="AM103" s="34"/>
      <c r="AN103" s="34"/>
      <c r="AO103" s="34"/>
      <c r="AP103" s="34"/>
    </row>
    <row r="104" spans="2:42" ht="31.2" customHeight="1" thickBot="1" x14ac:dyDescent="0.3">
      <c r="B104" s="313" t="s">
        <v>64</v>
      </c>
      <c r="C104" s="295" t="s">
        <v>164</v>
      </c>
      <c r="D104" s="18"/>
      <c r="E104" s="18"/>
      <c r="F104" s="18"/>
      <c r="G104" s="36" t="str">
        <f t="shared" si="87"/>
        <v/>
      </c>
      <c r="H104" s="301"/>
      <c r="I104" s="15" t="str">
        <f t="shared" si="88"/>
        <v>Vyberte odpověď</v>
      </c>
      <c r="J104" s="3">
        <v>0</v>
      </c>
      <c r="K104" s="15">
        <f t="shared" si="79"/>
        <v>0</v>
      </c>
      <c r="L104" s="15">
        <f t="shared" si="80"/>
        <v>0</v>
      </c>
      <c r="M104" s="15">
        <f t="shared" si="81"/>
        <v>0</v>
      </c>
      <c r="N104" s="15">
        <f t="shared" si="82"/>
        <v>0</v>
      </c>
      <c r="O104" s="78">
        <f t="shared" si="89"/>
        <v>0</v>
      </c>
      <c r="P104" s="15"/>
      <c r="Q104" s="15">
        <f t="shared" si="83"/>
        <v>0</v>
      </c>
      <c r="R104" s="29">
        <f t="shared" ref="R104:R108" si="138">IF(B104="Identita a sociální prezentace",1,0)</f>
        <v>1</v>
      </c>
      <c r="S104" s="15" t="str">
        <f t="shared" si="84"/>
        <v/>
      </c>
      <c r="T104" s="14" t="str">
        <f t="shared" si="85"/>
        <v/>
      </c>
      <c r="U104" s="14" t="s">
        <v>20</v>
      </c>
      <c r="V104" s="19"/>
      <c r="X104" s="19"/>
      <c r="Y104" s="19"/>
      <c r="Z104" s="30" t="str">
        <f t="shared" si="137"/>
        <v/>
      </c>
      <c r="AB104" s="19"/>
      <c r="AC104" s="19"/>
      <c r="AD104" s="19"/>
      <c r="AE104" s="19"/>
      <c r="AF104" s="19"/>
      <c r="AG104" s="19"/>
      <c r="AH104" s="19"/>
      <c r="AI104" s="19"/>
      <c r="AJ104" s="19"/>
      <c r="AK104" s="34"/>
      <c r="AL104" s="34"/>
      <c r="AM104" s="34"/>
      <c r="AN104" s="34"/>
      <c r="AO104" s="34"/>
      <c r="AP104" s="34"/>
    </row>
    <row r="105" spans="2:42" ht="31.2" customHeight="1" thickBot="1" x14ac:dyDescent="0.3">
      <c r="B105" s="313" t="s">
        <v>64</v>
      </c>
      <c r="C105" s="295" t="s">
        <v>165</v>
      </c>
      <c r="D105" s="18"/>
      <c r="E105" s="18"/>
      <c r="F105" s="18"/>
      <c r="G105" s="36" t="str">
        <f t="shared" ref="G105" si="139">IF(J105=1,"Ano",IF(J105=2,"Zjistit",IF(J105=3,"Ne, není relevantní","")))</f>
        <v/>
      </c>
      <c r="H105" s="301"/>
      <c r="I105" s="15" t="str">
        <f t="shared" ref="I105" si="140">IF(G105="","Vyberte odpověď",IF(AND(L105=1,O105=1,Q105=0),"Doplňte komentář",IF(AND(M105=1,N105=0,O105=0,Q105=1),"Smažte komentář",IF(AND(N105=1,O105=0,P105=0,Q105=1),"Smažte komentář",""))))</f>
        <v>Vyberte odpověď</v>
      </c>
      <c r="J105" s="3">
        <v>0</v>
      </c>
      <c r="K105" s="15">
        <f t="shared" ref="K105" si="141">IF(G105="",0,1)</f>
        <v>0</v>
      </c>
      <c r="L105" s="15">
        <f t="shared" ref="L105" si="142">IF(G105="Ano",1,0)</f>
        <v>0</v>
      </c>
      <c r="M105" s="15">
        <f t="shared" ref="M105" si="143">IF(G105="Zjistit",1,0)</f>
        <v>0</v>
      </c>
      <c r="N105" s="15">
        <f t="shared" ref="N105" si="144">IF(G105="Ne, není relevantní",1,0)</f>
        <v>0</v>
      </c>
      <c r="O105" s="78">
        <f t="shared" si="89"/>
        <v>0</v>
      </c>
      <c r="P105" s="15"/>
      <c r="Q105" s="15">
        <f t="shared" ref="Q105" si="145">IF(H105&lt;&gt;"",1,0)</f>
        <v>0</v>
      </c>
      <c r="R105" s="29">
        <f t="shared" ref="R105" si="146">IF(B105="Identita a sociální prezentace",1,0)</f>
        <v>1</v>
      </c>
      <c r="S105" s="15" t="str">
        <f t="shared" si="84"/>
        <v/>
      </c>
      <c r="T105" s="14" t="str">
        <f t="shared" si="85"/>
        <v/>
      </c>
      <c r="U105" s="14" t="s">
        <v>20</v>
      </c>
      <c r="V105" s="19"/>
      <c r="X105" s="19"/>
      <c r="Y105" s="19"/>
      <c r="Z105" s="30" t="str">
        <f t="shared" si="137"/>
        <v/>
      </c>
      <c r="AB105" s="19"/>
      <c r="AC105" s="19"/>
      <c r="AD105" s="19"/>
      <c r="AE105" s="19"/>
      <c r="AF105" s="19"/>
      <c r="AG105" s="19"/>
      <c r="AH105" s="19"/>
      <c r="AI105" s="19"/>
      <c r="AJ105" s="19"/>
      <c r="AK105" s="34"/>
      <c r="AL105" s="34"/>
      <c r="AM105" s="34"/>
      <c r="AN105" s="34"/>
      <c r="AO105" s="34"/>
      <c r="AP105" s="34"/>
    </row>
    <row r="106" spans="2:42" ht="31.2" customHeight="1" thickBot="1" x14ac:dyDescent="0.3">
      <c r="B106" s="313" t="s">
        <v>64</v>
      </c>
      <c r="C106" s="295" t="s">
        <v>166</v>
      </c>
      <c r="D106" s="18"/>
      <c r="E106" s="18"/>
      <c r="F106" s="18"/>
      <c r="G106" s="36" t="str">
        <f t="shared" si="87"/>
        <v/>
      </c>
      <c r="H106" s="301"/>
      <c r="I106" s="15" t="str">
        <f t="shared" si="88"/>
        <v>Vyberte odpověď</v>
      </c>
      <c r="J106" s="3">
        <v>0</v>
      </c>
      <c r="K106" s="15">
        <f t="shared" si="79"/>
        <v>0</v>
      </c>
      <c r="L106" s="15">
        <f t="shared" si="80"/>
        <v>0</v>
      </c>
      <c r="M106" s="15">
        <f t="shared" si="81"/>
        <v>0</v>
      </c>
      <c r="N106" s="15">
        <f t="shared" si="82"/>
        <v>0</v>
      </c>
      <c r="O106" s="78">
        <f t="shared" si="89"/>
        <v>0</v>
      </c>
      <c r="P106" s="15"/>
      <c r="Q106" s="15">
        <f t="shared" si="83"/>
        <v>0</v>
      </c>
      <c r="R106" s="29">
        <f t="shared" si="138"/>
        <v>1</v>
      </c>
      <c r="S106" s="15" t="str">
        <f t="shared" si="84"/>
        <v/>
      </c>
      <c r="T106" s="14" t="str">
        <f t="shared" si="85"/>
        <v/>
      </c>
      <c r="U106" s="14" t="s">
        <v>20</v>
      </c>
      <c r="V106" s="19"/>
      <c r="X106" s="19"/>
      <c r="Y106" s="19"/>
      <c r="Z106" s="30" t="str">
        <f t="shared" si="137"/>
        <v/>
      </c>
      <c r="AB106" s="19"/>
      <c r="AC106" s="19"/>
      <c r="AD106" s="19"/>
      <c r="AE106" s="19"/>
      <c r="AF106" s="19"/>
      <c r="AG106" s="19"/>
      <c r="AH106" s="19"/>
      <c r="AI106" s="19"/>
      <c r="AJ106" s="19"/>
      <c r="AK106" s="34"/>
      <c r="AL106" s="34"/>
      <c r="AM106" s="34"/>
      <c r="AN106" s="34"/>
      <c r="AO106" s="34"/>
      <c r="AP106" s="34"/>
    </row>
    <row r="107" spans="2:42" ht="31.2" customHeight="1" thickBot="1" x14ac:dyDescent="0.3">
      <c r="B107" s="313" t="s">
        <v>64</v>
      </c>
      <c r="C107" s="57" t="s">
        <v>167</v>
      </c>
      <c r="D107" s="18"/>
      <c r="E107" s="18"/>
      <c r="F107" s="18"/>
      <c r="G107" s="36" t="str">
        <f t="shared" si="87"/>
        <v/>
      </c>
      <c r="H107" s="301"/>
      <c r="I107" s="15" t="str">
        <f t="shared" si="88"/>
        <v>Vyberte odpověď</v>
      </c>
      <c r="J107" s="3">
        <v>0</v>
      </c>
      <c r="K107" s="15">
        <f t="shared" si="79"/>
        <v>0</v>
      </c>
      <c r="L107" s="15">
        <f t="shared" si="80"/>
        <v>0</v>
      </c>
      <c r="M107" s="15">
        <f t="shared" si="81"/>
        <v>0</v>
      </c>
      <c r="N107" s="15">
        <f t="shared" si="82"/>
        <v>0</v>
      </c>
      <c r="O107" s="78">
        <f t="shared" si="89"/>
        <v>0</v>
      </c>
      <c r="P107" s="15"/>
      <c r="Q107" s="15">
        <f t="shared" si="83"/>
        <v>0</v>
      </c>
      <c r="R107" s="29">
        <f t="shared" si="138"/>
        <v>1</v>
      </c>
      <c r="S107" s="15" t="str">
        <f t="shared" si="84"/>
        <v/>
      </c>
      <c r="T107" s="14" t="str">
        <f t="shared" si="85"/>
        <v/>
      </c>
      <c r="U107" s="14" t="s">
        <v>20</v>
      </c>
      <c r="V107" s="19"/>
      <c r="X107" s="19"/>
      <c r="Y107" s="19"/>
      <c r="Z107" s="30" t="str">
        <f t="shared" si="137"/>
        <v/>
      </c>
      <c r="AB107" s="19"/>
      <c r="AC107" s="19"/>
      <c r="AD107" s="19"/>
      <c r="AE107" s="19"/>
      <c r="AF107" s="19"/>
      <c r="AG107" s="19"/>
      <c r="AH107" s="19"/>
      <c r="AI107" s="19"/>
      <c r="AJ107" s="19"/>
      <c r="AK107" s="34"/>
      <c r="AL107" s="34"/>
      <c r="AM107" s="34"/>
      <c r="AN107" s="34"/>
      <c r="AO107" s="34"/>
      <c r="AP107" s="34"/>
    </row>
    <row r="108" spans="2:42" ht="31.2" customHeight="1" thickBot="1" x14ac:dyDescent="0.3">
      <c r="B108" s="314" t="s">
        <v>64</v>
      </c>
      <c r="C108" s="296" t="s">
        <v>168</v>
      </c>
      <c r="D108" s="18"/>
      <c r="E108" s="18"/>
      <c r="F108" s="18"/>
      <c r="G108" s="36" t="str">
        <f t="shared" si="87"/>
        <v/>
      </c>
      <c r="H108" s="301"/>
      <c r="I108" s="15" t="str">
        <f t="shared" si="88"/>
        <v>Vyberte odpověď</v>
      </c>
      <c r="J108" s="3">
        <v>0</v>
      </c>
      <c r="K108" s="15">
        <f t="shared" si="79"/>
        <v>0</v>
      </c>
      <c r="L108" s="15">
        <f t="shared" si="80"/>
        <v>0</v>
      </c>
      <c r="M108" s="15">
        <f t="shared" si="81"/>
        <v>0</v>
      </c>
      <c r="N108" s="15">
        <f t="shared" si="82"/>
        <v>0</v>
      </c>
      <c r="O108" s="78">
        <f t="shared" si="89"/>
        <v>0</v>
      </c>
      <c r="P108" s="15"/>
      <c r="Q108" s="15">
        <f t="shared" si="83"/>
        <v>0</v>
      </c>
      <c r="R108" s="29">
        <f t="shared" si="138"/>
        <v>1</v>
      </c>
      <c r="S108" s="15" t="str">
        <f t="shared" si="84"/>
        <v/>
      </c>
      <c r="T108" s="14" t="str">
        <f t="shared" si="85"/>
        <v/>
      </c>
      <c r="U108" s="14" t="s">
        <v>20</v>
      </c>
      <c r="V108" s="19"/>
      <c r="X108" s="19"/>
      <c r="Y108" s="19"/>
      <c r="Z108" s="30" t="str">
        <f t="shared" si="137"/>
        <v/>
      </c>
      <c r="AB108" s="19"/>
      <c r="AC108" s="19"/>
      <c r="AD108" s="19"/>
      <c r="AE108" s="19"/>
      <c r="AF108" s="19"/>
      <c r="AG108" s="19"/>
      <c r="AH108" s="19"/>
      <c r="AI108" s="19"/>
      <c r="AJ108" s="19"/>
      <c r="AK108" s="34"/>
      <c r="AL108" s="34"/>
      <c r="AM108" s="34"/>
      <c r="AN108" s="34"/>
      <c r="AO108" s="34"/>
      <c r="AP108" s="34"/>
    </row>
    <row r="109" spans="2:42" ht="30" customHeight="1" thickBot="1" x14ac:dyDescent="0.3">
      <c r="B109" s="283" t="s">
        <v>41</v>
      </c>
      <c r="C109" s="297" t="s">
        <v>169</v>
      </c>
      <c r="D109" s="18"/>
      <c r="E109" s="18"/>
      <c r="F109" s="18"/>
      <c r="G109" s="36" t="str">
        <f t="shared" si="87"/>
        <v/>
      </c>
      <c r="H109" s="301"/>
      <c r="I109" s="15" t="str">
        <f t="shared" si="88"/>
        <v>Vyberte odpověď</v>
      </c>
      <c r="J109" s="3">
        <v>0</v>
      </c>
      <c r="K109" s="15">
        <f t="shared" si="79"/>
        <v>0</v>
      </c>
      <c r="L109" s="15">
        <f t="shared" si="80"/>
        <v>0</v>
      </c>
      <c r="M109" s="15">
        <f t="shared" si="81"/>
        <v>0</v>
      </c>
      <c r="N109" s="15">
        <f t="shared" si="82"/>
        <v>0</v>
      </c>
      <c r="O109" s="78">
        <f t="shared" si="89"/>
        <v>0</v>
      </c>
      <c r="P109" s="15"/>
      <c r="Q109" s="15">
        <f t="shared" si="83"/>
        <v>0</v>
      </c>
      <c r="R109" s="32">
        <f>IF(B109="Samostatnost a sebeobsluha",1,0)</f>
        <v>1</v>
      </c>
      <c r="S109" s="15" t="str">
        <f t="shared" si="84"/>
        <v/>
      </c>
      <c r="T109" s="14" t="str">
        <f t="shared" si="85"/>
        <v/>
      </c>
      <c r="U109" s="14" t="s">
        <v>20</v>
      </c>
      <c r="V109" s="19"/>
      <c r="X109" s="19"/>
      <c r="Y109" s="19"/>
      <c r="Z109" s="19"/>
      <c r="AA109" s="31" t="str">
        <f>AA108&amp;IF(AND(R109=1,H109&lt;&gt;""),U109&amp;H109&amp;CHAR(10)&amp;CHAR(13),"")</f>
        <v/>
      </c>
      <c r="AB109" s="19"/>
      <c r="AC109" s="19"/>
      <c r="AD109" s="19"/>
      <c r="AE109" s="19"/>
      <c r="AF109" s="19"/>
      <c r="AG109" s="19"/>
      <c r="AH109" s="19"/>
      <c r="AI109" s="19"/>
      <c r="AJ109" s="19"/>
      <c r="AK109" s="34"/>
      <c r="AL109" s="34"/>
      <c r="AM109" s="34"/>
      <c r="AN109" s="34"/>
      <c r="AO109" s="34"/>
      <c r="AP109" s="34"/>
    </row>
    <row r="110" spans="2:42" ht="30" customHeight="1" thickBot="1" x14ac:dyDescent="0.3">
      <c r="B110" s="284" t="s">
        <v>41</v>
      </c>
      <c r="C110" s="298" t="s">
        <v>170</v>
      </c>
      <c r="D110" s="18"/>
      <c r="E110" s="18"/>
      <c r="F110" s="18"/>
      <c r="G110" s="36" t="str">
        <f t="shared" si="87"/>
        <v/>
      </c>
      <c r="H110" s="301"/>
      <c r="I110" s="15" t="str">
        <f t="shared" ref="I110:I113" si="147">IF(G110="","Vyberte odpověď",IF(AND(L110=1,O110=1,Q110=0),"Doplňte komentář",IF(AND(M110=1,N110=0,O110=0,Q110=1),"Smažte komentář",IF(AND(N110=1,O110=0,P110=0,Q110=1),"Smažte komentář",""))))</f>
        <v>Vyberte odpověď</v>
      </c>
      <c r="J110" s="3">
        <v>0</v>
      </c>
      <c r="K110" s="15">
        <f t="shared" ref="K110:K113" si="148">IF(G110="",0,1)</f>
        <v>0</v>
      </c>
      <c r="L110" s="15">
        <f t="shared" ref="L110:L113" si="149">IF(G110="Ano",1,0)</f>
        <v>0</v>
      </c>
      <c r="M110" s="15">
        <f t="shared" ref="M110:M113" si="150">IF(G110="Zjistit",1,0)</f>
        <v>0</v>
      </c>
      <c r="N110" s="15">
        <f t="shared" ref="N110:N113" si="151">IF(G110="Ne, není relevantní",1,0)</f>
        <v>0</v>
      </c>
      <c r="O110" s="78">
        <f t="shared" si="89"/>
        <v>0</v>
      </c>
      <c r="P110" s="15"/>
      <c r="Q110" s="15">
        <f t="shared" ref="Q110:Q113" si="152">IF(H110&lt;&gt;"",1,0)</f>
        <v>0</v>
      </c>
      <c r="R110" s="32">
        <f t="shared" ref="R110:R113" si="153">IF(B110="Samostatnost a sebeobsluha",1,0)</f>
        <v>1</v>
      </c>
      <c r="S110" s="15" t="str">
        <f t="shared" si="84"/>
        <v/>
      </c>
      <c r="T110" s="14" t="str">
        <f t="shared" si="85"/>
        <v/>
      </c>
      <c r="U110" s="14" t="s">
        <v>20</v>
      </c>
      <c r="V110" s="19"/>
      <c r="X110" s="19"/>
      <c r="Y110" s="19"/>
      <c r="Z110" s="19"/>
      <c r="AA110" s="31" t="str">
        <f>AA109&amp;IF(AND(R110=1,H110&lt;&gt;""),U110&amp;H110&amp;CHAR(10)&amp;CHAR(13),"")</f>
        <v/>
      </c>
      <c r="AB110" s="19"/>
      <c r="AC110" s="19"/>
      <c r="AD110" s="19"/>
      <c r="AE110" s="19"/>
      <c r="AF110" s="19"/>
      <c r="AG110" s="19"/>
      <c r="AH110" s="19"/>
      <c r="AI110" s="19"/>
      <c r="AJ110" s="19"/>
      <c r="AK110" s="34"/>
      <c r="AL110" s="34"/>
      <c r="AM110" s="34"/>
      <c r="AN110" s="34"/>
      <c r="AO110" s="34"/>
      <c r="AP110" s="34"/>
    </row>
    <row r="111" spans="2:42" ht="30" customHeight="1" thickBot="1" x14ac:dyDescent="0.3">
      <c r="B111" s="284" t="s">
        <v>41</v>
      </c>
      <c r="C111" s="298" t="s">
        <v>171</v>
      </c>
      <c r="D111" s="18"/>
      <c r="E111" s="18"/>
      <c r="F111" s="18"/>
      <c r="G111" s="36" t="str">
        <f t="shared" si="87"/>
        <v/>
      </c>
      <c r="H111" s="301"/>
      <c r="I111" s="15" t="str">
        <f t="shared" si="147"/>
        <v>Vyberte odpověď</v>
      </c>
      <c r="J111" s="3">
        <v>0</v>
      </c>
      <c r="K111" s="15">
        <f t="shared" si="148"/>
        <v>0</v>
      </c>
      <c r="L111" s="15">
        <f t="shared" si="149"/>
        <v>0</v>
      </c>
      <c r="M111" s="15">
        <f t="shared" si="150"/>
        <v>0</v>
      </c>
      <c r="N111" s="15">
        <f t="shared" si="151"/>
        <v>0</v>
      </c>
      <c r="O111" s="78">
        <f t="shared" si="89"/>
        <v>0</v>
      </c>
      <c r="P111" s="15"/>
      <c r="Q111" s="15">
        <f t="shared" si="152"/>
        <v>0</v>
      </c>
      <c r="R111" s="32">
        <f t="shared" si="153"/>
        <v>1</v>
      </c>
      <c r="S111" s="15" t="str">
        <f t="shared" si="84"/>
        <v/>
      </c>
      <c r="T111" s="14" t="str">
        <f t="shared" si="85"/>
        <v/>
      </c>
      <c r="U111" s="14" t="s">
        <v>20</v>
      </c>
      <c r="V111" s="19"/>
      <c r="X111" s="19"/>
      <c r="Y111" s="19"/>
      <c r="Z111" s="19"/>
      <c r="AA111" s="31" t="str">
        <f>AA110&amp;IF(AND(R111=1,H111&lt;&gt;""),U111&amp;H111&amp;CHAR(10)&amp;CHAR(13),"")</f>
        <v/>
      </c>
      <c r="AB111" s="19"/>
      <c r="AC111" s="19"/>
      <c r="AD111" s="19"/>
      <c r="AE111" s="19"/>
      <c r="AF111" s="19"/>
      <c r="AG111" s="19"/>
      <c r="AH111" s="19"/>
      <c r="AI111" s="19"/>
      <c r="AJ111" s="19"/>
      <c r="AK111" s="34"/>
      <c r="AL111" s="34"/>
      <c r="AM111" s="34"/>
      <c r="AN111" s="34"/>
      <c r="AO111" s="34"/>
      <c r="AP111" s="34"/>
    </row>
    <row r="112" spans="2:42" ht="30" customHeight="1" thickBot="1" x14ac:dyDescent="0.3">
      <c r="B112" s="284" t="s">
        <v>41</v>
      </c>
      <c r="C112" s="298" t="s">
        <v>172</v>
      </c>
      <c r="D112" s="18"/>
      <c r="E112" s="18"/>
      <c r="F112" s="18"/>
      <c r="G112" s="36" t="str">
        <f t="shared" ref="G112" si="154">IF(J112=1,"Ano",IF(J112=2,"Zjistit",IF(J112=3,"Ne, není relevantní","")))</f>
        <v/>
      </c>
      <c r="H112" s="301"/>
      <c r="I112" s="15" t="str">
        <f t="shared" ref="I112" si="155">IF(G112="","Vyberte odpověď",IF(AND(L112=1,O112=1,Q112=0),"Doplňte komentář",IF(AND(M112=1,N112=0,O112=0,Q112=1),"Smažte komentář",IF(AND(N112=1,O112=0,P112=0,Q112=1),"Smažte komentář",""))))</f>
        <v>Vyberte odpověď</v>
      </c>
      <c r="J112" s="3">
        <v>0</v>
      </c>
      <c r="K112" s="15">
        <f t="shared" ref="K112" si="156">IF(G112="",0,1)</f>
        <v>0</v>
      </c>
      <c r="L112" s="15">
        <f t="shared" ref="L112" si="157">IF(G112="Ano",1,0)</f>
        <v>0</v>
      </c>
      <c r="M112" s="15">
        <f t="shared" ref="M112" si="158">IF(G112="Zjistit",1,0)</f>
        <v>0</v>
      </c>
      <c r="N112" s="15">
        <f t="shared" ref="N112" si="159">IF(G112="Ne, není relevantní",1,0)</f>
        <v>0</v>
      </c>
      <c r="O112" s="78">
        <f t="shared" si="89"/>
        <v>0</v>
      </c>
      <c r="P112" s="15"/>
      <c r="Q112" s="15">
        <f t="shared" ref="Q112" si="160">IF(H112&lt;&gt;"",1,0)</f>
        <v>0</v>
      </c>
      <c r="R112" s="32">
        <f t="shared" ref="R112" si="161">IF(B112="Samostatnost a sebeobsluha",1,0)</f>
        <v>1</v>
      </c>
      <c r="S112" s="15" t="str">
        <f t="shared" si="84"/>
        <v/>
      </c>
      <c r="T112" s="14" t="str">
        <f t="shared" si="85"/>
        <v/>
      </c>
      <c r="U112" s="14" t="s">
        <v>20</v>
      </c>
      <c r="V112" s="19"/>
      <c r="X112" s="19"/>
      <c r="Y112" s="19"/>
      <c r="Z112" s="19"/>
      <c r="AA112" s="31" t="str">
        <f>AA111&amp;IF(AND(R112=1,H112&lt;&gt;""),U112&amp;H112&amp;CHAR(10)&amp;CHAR(13),"")</f>
        <v/>
      </c>
      <c r="AB112" s="19"/>
      <c r="AC112" s="19"/>
      <c r="AD112" s="19"/>
      <c r="AE112" s="19"/>
      <c r="AF112" s="19"/>
      <c r="AG112" s="19"/>
      <c r="AH112" s="19"/>
      <c r="AI112" s="19"/>
      <c r="AJ112" s="19"/>
      <c r="AK112" s="34"/>
      <c r="AL112" s="34"/>
      <c r="AM112" s="34"/>
      <c r="AN112" s="34"/>
      <c r="AO112" s="34"/>
      <c r="AP112" s="34"/>
    </row>
    <row r="113" spans="2:42" ht="30" customHeight="1" thickBot="1" x14ac:dyDescent="0.3">
      <c r="B113" s="285" t="s">
        <v>41</v>
      </c>
      <c r="C113" s="299" t="s">
        <v>173</v>
      </c>
      <c r="D113" s="18"/>
      <c r="E113" s="18"/>
      <c r="F113" s="18"/>
      <c r="G113" s="302" t="str">
        <f t="shared" si="87"/>
        <v/>
      </c>
      <c r="H113" s="303"/>
      <c r="I113" s="15" t="str">
        <f t="shared" si="147"/>
        <v>Vyberte odpověď</v>
      </c>
      <c r="J113" s="3">
        <v>0</v>
      </c>
      <c r="K113" s="15">
        <f t="shared" si="148"/>
        <v>0</v>
      </c>
      <c r="L113" s="15">
        <f t="shared" si="149"/>
        <v>0</v>
      </c>
      <c r="M113" s="15">
        <f t="shared" si="150"/>
        <v>0</v>
      </c>
      <c r="N113" s="15">
        <f t="shared" si="151"/>
        <v>0</v>
      </c>
      <c r="O113" s="78">
        <f t="shared" si="89"/>
        <v>0</v>
      </c>
      <c r="P113" s="15"/>
      <c r="Q113" s="15">
        <f t="shared" si="152"/>
        <v>0</v>
      </c>
      <c r="R113" s="32">
        <f t="shared" si="153"/>
        <v>1</v>
      </c>
      <c r="S113" s="15" t="str">
        <f t="shared" si="84"/>
        <v/>
      </c>
      <c r="T113" s="14" t="str">
        <f t="shared" si="85"/>
        <v/>
      </c>
      <c r="U113" s="14" t="s">
        <v>20</v>
      </c>
      <c r="V113" s="19"/>
      <c r="X113" s="19"/>
      <c r="Y113" s="19"/>
      <c r="Z113" s="19"/>
      <c r="AA113" s="31" t="str">
        <f>AA112&amp;IF(AND(R113=1,H113&lt;&gt;""),U113&amp;H113&amp;CHAR(10)&amp;CHAR(13),"")</f>
        <v/>
      </c>
      <c r="AB113" s="19"/>
      <c r="AC113" s="19"/>
      <c r="AD113" s="19"/>
      <c r="AE113" s="19"/>
      <c r="AF113" s="19"/>
      <c r="AG113" s="19"/>
      <c r="AH113" s="19"/>
      <c r="AI113" s="19"/>
      <c r="AJ113" s="19"/>
      <c r="AK113" s="34"/>
      <c r="AL113" s="34"/>
      <c r="AM113" s="34"/>
      <c r="AN113" s="34"/>
      <c r="AO113" s="34"/>
      <c r="AP113" s="34"/>
    </row>
    <row r="114" spans="2:42" x14ac:dyDescent="0.3">
      <c r="AB114" s="19"/>
      <c r="AC114" s="19"/>
      <c r="AD114" s="19"/>
      <c r="AE114" s="19"/>
      <c r="AF114" s="19"/>
      <c r="AG114" s="19"/>
      <c r="AH114" s="19"/>
      <c r="AI114" s="19"/>
      <c r="AJ114" s="19"/>
      <c r="AK114" s="34"/>
      <c r="AL114" s="34"/>
      <c r="AM114" s="34"/>
      <c r="AN114" s="34"/>
      <c r="AO114" s="34"/>
      <c r="AP114" s="34"/>
    </row>
    <row r="115" spans="2:42" x14ac:dyDescent="0.3">
      <c r="AB115" s="19"/>
      <c r="AC115" s="19"/>
      <c r="AD115" s="19"/>
      <c r="AE115" s="19"/>
      <c r="AF115" s="19"/>
      <c r="AG115" s="19"/>
      <c r="AH115" s="19"/>
      <c r="AI115" s="19"/>
      <c r="AJ115" s="19"/>
      <c r="AK115" s="34"/>
      <c r="AL115" s="34"/>
      <c r="AM115" s="34"/>
      <c r="AN115" s="34"/>
      <c r="AO115" s="34"/>
      <c r="AP115" s="34"/>
    </row>
    <row r="126" spans="2:42" x14ac:dyDescent="0.3">
      <c r="G126" s="304"/>
    </row>
  </sheetData>
  <protectedRanges>
    <protectedRange sqref="H6:H67 H70:H113" name="Komentáře"/>
  </protectedRanges>
  <mergeCells count="4">
    <mergeCell ref="B5:H5"/>
    <mergeCell ref="B69:H69"/>
    <mergeCell ref="B68:H68"/>
    <mergeCell ref="B4:H4"/>
  </mergeCells>
  <phoneticPr fontId="9" type="noConversion"/>
  <conditionalFormatting sqref="B6:B67">
    <cfRule type="expression" dxfId="53" priority="75">
      <formula>$B6="Nepříznivé okolnosti"</formula>
    </cfRule>
    <cfRule type="expression" dxfId="52" priority="80">
      <formula>$B6="Zranitelnost"</formula>
    </cfRule>
  </conditionalFormatting>
  <conditionalFormatting sqref="I70:I113 I6:I67">
    <cfRule type="containsText" dxfId="51" priority="19" operator="containsText" text="Doplňte komentář">
      <formula>NOT(ISERROR(SEARCH("Doplňte komentář",I6)))</formula>
    </cfRule>
    <cfRule type="expression" dxfId="50" priority="20">
      <formula>I6&lt;&gt;""</formula>
    </cfRule>
  </conditionalFormatting>
  <conditionalFormatting sqref="I70:I113 I6:I67">
    <cfRule type="containsText" dxfId="49" priority="18" operator="containsText" text="Smažte komentář">
      <formula>NOT(ISERROR(SEARCH("Smažte komentář",I6)))</formula>
    </cfRule>
  </conditionalFormatting>
  <conditionalFormatting sqref="G6:G67">
    <cfRule type="containsText" dxfId="48" priority="8" operator="containsText" text="Zjistit">
      <formula>NOT(ISERROR(SEARCH("Zjistit",G6)))</formula>
    </cfRule>
  </conditionalFormatting>
  <conditionalFormatting sqref="B70:B76">
    <cfRule type="expression" dxfId="47" priority="3">
      <formula>$B70="Nepříznivé okolnosti"</formula>
    </cfRule>
    <cfRule type="expression" dxfId="46" priority="4">
      <formula>$B70="Zranitelnost"</formula>
    </cfRule>
  </conditionalFormatting>
  <conditionalFormatting sqref="G70:G113">
    <cfRule type="containsText" dxfId="45" priority="2" operator="containsText" text="Zjistit">
      <formula>NOT(ISERROR(SEARCH("Zjistit",G70)))</formula>
    </cfRule>
  </conditionalFormatting>
  <conditionalFormatting sqref="B69 B5">
    <cfRule type="expression" dxfId="44" priority="1">
      <formula>(LEN(#REF!)=1)</formula>
    </cfRule>
  </conditionalFormatting>
  <pageMargins left="0.25" right="0.25" top="0.75" bottom="0.75" header="0.3" footer="0.3"/>
  <pageSetup paperSize="9" scale="70" fitToHeight="0" orientation="landscape" r:id="rId1"/>
  <headerFooter>
    <oddHeader>&amp;R&amp;"Arial,Obyčejné"&amp;12&amp;A – Strana &amp;P</oddHeader>
  </headerFooter>
  <colBreaks count="1" manualBreakCount="1">
    <brk id="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4" r:id="rId4" name="Option Button 4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</xdr:row>
                    <xdr:rowOff>99060</xdr:rowOff>
                  </from>
                  <to>
                    <xdr:col>3</xdr:col>
                    <xdr:colOff>342900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5" name="Option Button 4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</xdr:row>
                    <xdr:rowOff>99060</xdr:rowOff>
                  </from>
                  <to>
                    <xdr:col>4</xdr:col>
                    <xdr:colOff>365760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6" name="Option Button 4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</xdr:row>
                    <xdr:rowOff>99060</xdr:rowOff>
                  </from>
                  <to>
                    <xdr:col>5</xdr:col>
                    <xdr:colOff>434340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7" name="Group Box 43">
              <controlPr defaultSize="0" autoFill="0" autoPict="0">
                <anchor moveWithCells="1">
                  <from>
                    <xdr:col>3</xdr:col>
                    <xdr:colOff>0</xdr:colOff>
                    <xdr:row>9</xdr:row>
                    <xdr:rowOff>0</xdr:rowOff>
                  </from>
                  <to>
                    <xdr:col>5</xdr:col>
                    <xdr:colOff>594360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8" name="Option Button 4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</xdr:row>
                    <xdr:rowOff>99060</xdr:rowOff>
                  </from>
                  <to>
                    <xdr:col>3</xdr:col>
                    <xdr:colOff>342900</xdr:colOff>
                    <xdr:row>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9" name="Option Button 4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</xdr:row>
                    <xdr:rowOff>99060</xdr:rowOff>
                  </from>
                  <to>
                    <xdr:col>4</xdr:col>
                    <xdr:colOff>365760</xdr:colOff>
                    <xdr:row>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0" name="Option Button 4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</xdr:row>
                    <xdr:rowOff>99060</xdr:rowOff>
                  </from>
                  <to>
                    <xdr:col>5</xdr:col>
                    <xdr:colOff>434340</xdr:colOff>
                    <xdr:row>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1" name="Group Box 47">
              <controlPr defaultSize="0" autoFill="0" autoPict="0">
                <anchor moveWithCells="1">
                  <from>
                    <xdr:col>3</xdr:col>
                    <xdr:colOff>0</xdr:colOff>
                    <xdr:row>10</xdr:row>
                    <xdr:rowOff>0</xdr:rowOff>
                  </from>
                  <to>
                    <xdr:col>5</xdr:col>
                    <xdr:colOff>594360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2" name="Option Button 4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11</xdr:row>
                    <xdr:rowOff>99060</xdr:rowOff>
                  </from>
                  <to>
                    <xdr:col>3</xdr:col>
                    <xdr:colOff>342900</xdr:colOff>
                    <xdr:row>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3" name="Option Button 4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11</xdr:row>
                    <xdr:rowOff>99060</xdr:rowOff>
                  </from>
                  <to>
                    <xdr:col>4</xdr:col>
                    <xdr:colOff>365760</xdr:colOff>
                    <xdr:row>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4" name="Option Button 50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11</xdr:row>
                    <xdr:rowOff>99060</xdr:rowOff>
                  </from>
                  <to>
                    <xdr:col>5</xdr:col>
                    <xdr:colOff>441960</xdr:colOff>
                    <xdr:row>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5" name="Group Box 51">
              <controlPr defaultSize="0" autoFill="0" autoPict="0">
                <anchor moveWithCells="1">
                  <from>
                    <xdr:col>3</xdr:col>
                    <xdr:colOff>0</xdr:colOff>
                    <xdr:row>11</xdr:row>
                    <xdr:rowOff>0</xdr:rowOff>
                  </from>
                  <to>
                    <xdr:col>5</xdr:col>
                    <xdr:colOff>594360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6" name="Option Button 5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12</xdr:row>
                    <xdr:rowOff>99060</xdr:rowOff>
                  </from>
                  <to>
                    <xdr:col>3</xdr:col>
                    <xdr:colOff>342900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7" name="Option Button 5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12</xdr:row>
                    <xdr:rowOff>99060</xdr:rowOff>
                  </from>
                  <to>
                    <xdr:col>4</xdr:col>
                    <xdr:colOff>365760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8" name="Option Button 5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12</xdr:row>
                    <xdr:rowOff>99060</xdr:rowOff>
                  </from>
                  <to>
                    <xdr:col>5</xdr:col>
                    <xdr:colOff>434340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9" name="Group Box 55">
              <controlPr defaultSize="0" autoFill="0" autoPict="0">
                <anchor moveWithCells="1">
                  <from>
                    <xdr:col>3</xdr:col>
                    <xdr:colOff>0</xdr:colOff>
                    <xdr:row>12</xdr:row>
                    <xdr:rowOff>0</xdr:rowOff>
                  </from>
                  <to>
                    <xdr:col>5</xdr:col>
                    <xdr:colOff>594360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0" name="Option Button 5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19</xdr:row>
                    <xdr:rowOff>99060</xdr:rowOff>
                  </from>
                  <to>
                    <xdr:col>3</xdr:col>
                    <xdr:colOff>358140</xdr:colOff>
                    <xdr:row>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1" name="Option Button 5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19</xdr:row>
                    <xdr:rowOff>99060</xdr:rowOff>
                  </from>
                  <to>
                    <xdr:col>4</xdr:col>
                    <xdr:colOff>365760</xdr:colOff>
                    <xdr:row>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2" name="Option Button 5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19</xdr:row>
                    <xdr:rowOff>99060</xdr:rowOff>
                  </from>
                  <to>
                    <xdr:col>5</xdr:col>
                    <xdr:colOff>441960</xdr:colOff>
                    <xdr:row>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3" name="Group Box 60">
              <controlPr defaultSize="0" autoFill="0" autoPict="0">
                <anchor moveWithCells="1">
                  <from>
                    <xdr:col>3</xdr:col>
                    <xdr:colOff>0</xdr:colOff>
                    <xdr:row>19</xdr:row>
                    <xdr:rowOff>0</xdr:rowOff>
                  </from>
                  <to>
                    <xdr:col>5</xdr:col>
                    <xdr:colOff>594360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4" name="Group Box 68">
              <controlPr defaultSize="0" autoFill="0" autoPict="0">
                <anchor moveWithCells="1">
                  <from>
                    <xdr:col>3</xdr:col>
                    <xdr:colOff>0</xdr:colOff>
                    <xdr:row>21</xdr:row>
                    <xdr:rowOff>0</xdr:rowOff>
                  </from>
                  <to>
                    <xdr:col>5</xdr:col>
                    <xdr:colOff>594360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25" name="Option Button 6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22</xdr:row>
                    <xdr:rowOff>99060</xdr:rowOff>
                  </from>
                  <to>
                    <xdr:col>3</xdr:col>
                    <xdr:colOff>342900</xdr:colOff>
                    <xdr:row>22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26" name="Option Button 7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22</xdr:row>
                    <xdr:rowOff>99060</xdr:rowOff>
                  </from>
                  <to>
                    <xdr:col>4</xdr:col>
                    <xdr:colOff>365760</xdr:colOff>
                    <xdr:row>22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27" name="Option Button 7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22</xdr:row>
                    <xdr:rowOff>99060</xdr:rowOff>
                  </from>
                  <to>
                    <xdr:col>5</xdr:col>
                    <xdr:colOff>441960</xdr:colOff>
                    <xdr:row>22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28" name="Group Box 72">
              <controlPr defaultSize="0" autoFill="0" autoPict="0">
                <anchor moveWithCells="1">
                  <from>
                    <xdr:col>3</xdr:col>
                    <xdr:colOff>0</xdr:colOff>
                    <xdr:row>22</xdr:row>
                    <xdr:rowOff>0</xdr:rowOff>
                  </from>
                  <to>
                    <xdr:col>5</xdr:col>
                    <xdr:colOff>594360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29" name="Option Button 7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23</xdr:row>
                    <xdr:rowOff>99060</xdr:rowOff>
                  </from>
                  <to>
                    <xdr:col>3</xdr:col>
                    <xdr:colOff>342900</xdr:colOff>
                    <xdr:row>23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30" name="Option Button 7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23</xdr:row>
                    <xdr:rowOff>99060</xdr:rowOff>
                  </from>
                  <to>
                    <xdr:col>4</xdr:col>
                    <xdr:colOff>365760</xdr:colOff>
                    <xdr:row>23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31" name="Option Button 7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23</xdr:row>
                    <xdr:rowOff>99060</xdr:rowOff>
                  </from>
                  <to>
                    <xdr:col>5</xdr:col>
                    <xdr:colOff>441960</xdr:colOff>
                    <xdr:row>23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32" name="Group Box 76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5</xdr:col>
                    <xdr:colOff>594360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33" name="Option Button 7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24</xdr:row>
                    <xdr:rowOff>99060</xdr:rowOff>
                  </from>
                  <to>
                    <xdr:col>3</xdr:col>
                    <xdr:colOff>342900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4" name="Option Button 7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24</xdr:row>
                    <xdr:rowOff>99060</xdr:rowOff>
                  </from>
                  <to>
                    <xdr:col>4</xdr:col>
                    <xdr:colOff>365760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35" name="Option Button 79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24</xdr:row>
                    <xdr:rowOff>99060</xdr:rowOff>
                  </from>
                  <to>
                    <xdr:col>5</xdr:col>
                    <xdr:colOff>434340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6" name="Group Box 80">
              <controlPr defaultSize="0" autoFill="0" autoPict="0">
                <anchor moveWithCells="1">
                  <from>
                    <xdr:col>3</xdr:col>
                    <xdr:colOff>0</xdr:colOff>
                    <xdr:row>24</xdr:row>
                    <xdr:rowOff>0</xdr:rowOff>
                  </from>
                  <to>
                    <xdr:col>5</xdr:col>
                    <xdr:colOff>594360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37" name="Option Button 8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25</xdr:row>
                    <xdr:rowOff>99060</xdr:rowOff>
                  </from>
                  <to>
                    <xdr:col>3</xdr:col>
                    <xdr:colOff>342900</xdr:colOff>
                    <xdr:row>25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38" name="Option Button 8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25</xdr:row>
                    <xdr:rowOff>99060</xdr:rowOff>
                  </from>
                  <to>
                    <xdr:col>4</xdr:col>
                    <xdr:colOff>365760</xdr:colOff>
                    <xdr:row>25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39" name="Option Button 83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25</xdr:row>
                    <xdr:rowOff>99060</xdr:rowOff>
                  </from>
                  <to>
                    <xdr:col>5</xdr:col>
                    <xdr:colOff>434340</xdr:colOff>
                    <xdr:row>25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40" name="Group Box 84">
              <controlPr defaultSize="0" autoFill="0" autoPict="0">
                <anchor moveWithCells="1">
                  <from>
                    <xdr:col>3</xdr:col>
                    <xdr:colOff>0</xdr:colOff>
                    <xdr:row>25</xdr:row>
                    <xdr:rowOff>0</xdr:rowOff>
                  </from>
                  <to>
                    <xdr:col>5</xdr:col>
                    <xdr:colOff>594360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41" name="Option Button 8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26</xdr:row>
                    <xdr:rowOff>99060</xdr:rowOff>
                  </from>
                  <to>
                    <xdr:col>3</xdr:col>
                    <xdr:colOff>342900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2" name="Option Button 8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26</xdr:row>
                    <xdr:rowOff>99060</xdr:rowOff>
                  </from>
                  <to>
                    <xdr:col>4</xdr:col>
                    <xdr:colOff>365760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3" name="Option Button 8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26</xdr:row>
                    <xdr:rowOff>99060</xdr:rowOff>
                  </from>
                  <to>
                    <xdr:col>5</xdr:col>
                    <xdr:colOff>441960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4" name="Group Box 88">
              <controlPr defaultSize="0" autoFill="0" autoPict="0">
                <anchor moveWithCells="1">
                  <from>
                    <xdr:col>3</xdr:col>
                    <xdr:colOff>0</xdr:colOff>
                    <xdr:row>26</xdr:row>
                    <xdr:rowOff>0</xdr:rowOff>
                  </from>
                  <to>
                    <xdr:col>5</xdr:col>
                    <xdr:colOff>594360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45" name="Option Button 8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27</xdr:row>
                    <xdr:rowOff>99060</xdr:rowOff>
                  </from>
                  <to>
                    <xdr:col>3</xdr:col>
                    <xdr:colOff>342900</xdr:colOff>
                    <xdr:row>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6" name="Option Button 9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27</xdr:row>
                    <xdr:rowOff>99060</xdr:rowOff>
                  </from>
                  <to>
                    <xdr:col>4</xdr:col>
                    <xdr:colOff>365760</xdr:colOff>
                    <xdr:row>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47" name="Option Button 9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27</xdr:row>
                    <xdr:rowOff>99060</xdr:rowOff>
                  </from>
                  <to>
                    <xdr:col>5</xdr:col>
                    <xdr:colOff>441960</xdr:colOff>
                    <xdr:row>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48" name="Group Box 92">
              <controlPr defaultSize="0" autoFill="0" autoPict="0">
                <anchor moveWithCells="1">
                  <from>
                    <xdr:col>3</xdr:col>
                    <xdr:colOff>0</xdr:colOff>
                    <xdr:row>27</xdr:row>
                    <xdr:rowOff>0</xdr:rowOff>
                  </from>
                  <to>
                    <xdr:col>5</xdr:col>
                    <xdr:colOff>594360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49" name="Option Button 9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28</xdr:row>
                    <xdr:rowOff>99060</xdr:rowOff>
                  </from>
                  <to>
                    <xdr:col>3</xdr:col>
                    <xdr:colOff>342900</xdr:colOff>
                    <xdr:row>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0" name="Option Button 94">
              <controlPr locked="0" defaultSize="0" autoFill="0" autoLine="0" autoPict="0">
                <anchor moveWithCells="1">
                  <from>
                    <xdr:col>4</xdr:col>
                    <xdr:colOff>160020</xdr:colOff>
                    <xdr:row>28</xdr:row>
                    <xdr:rowOff>99060</xdr:rowOff>
                  </from>
                  <to>
                    <xdr:col>4</xdr:col>
                    <xdr:colOff>388620</xdr:colOff>
                    <xdr:row>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51" name="Option Button 95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28</xdr:row>
                    <xdr:rowOff>99060</xdr:rowOff>
                  </from>
                  <to>
                    <xdr:col>5</xdr:col>
                    <xdr:colOff>434340</xdr:colOff>
                    <xdr:row>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2" name="Group Box 96">
              <controlPr defaultSize="0" autoFill="0" autoPict="0">
                <anchor moveWithCells="1">
                  <from>
                    <xdr:col>3</xdr:col>
                    <xdr:colOff>0</xdr:colOff>
                    <xdr:row>28</xdr:row>
                    <xdr:rowOff>0</xdr:rowOff>
                  </from>
                  <to>
                    <xdr:col>5</xdr:col>
                    <xdr:colOff>594360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53" name="Option Button 9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29</xdr:row>
                    <xdr:rowOff>99060</xdr:rowOff>
                  </from>
                  <to>
                    <xdr:col>3</xdr:col>
                    <xdr:colOff>342900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54" name="Option Button 9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29</xdr:row>
                    <xdr:rowOff>99060</xdr:rowOff>
                  </from>
                  <to>
                    <xdr:col>4</xdr:col>
                    <xdr:colOff>365760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55" name="Option Button 9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29</xdr:row>
                    <xdr:rowOff>99060</xdr:rowOff>
                  </from>
                  <to>
                    <xdr:col>5</xdr:col>
                    <xdr:colOff>441960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56" name="Group Box 100">
              <controlPr defaultSize="0" autoFill="0" autoPict="0">
                <anchor moveWithCells="1">
                  <from>
                    <xdr:col>3</xdr:col>
                    <xdr:colOff>0</xdr:colOff>
                    <xdr:row>29</xdr:row>
                    <xdr:rowOff>0</xdr:rowOff>
                  </from>
                  <to>
                    <xdr:col>5</xdr:col>
                    <xdr:colOff>594360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57" name="Option Button 10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30</xdr:row>
                    <xdr:rowOff>99060</xdr:rowOff>
                  </from>
                  <to>
                    <xdr:col>3</xdr:col>
                    <xdr:colOff>342900</xdr:colOff>
                    <xdr:row>30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58" name="Option Button 10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30</xdr:row>
                    <xdr:rowOff>99060</xdr:rowOff>
                  </from>
                  <to>
                    <xdr:col>4</xdr:col>
                    <xdr:colOff>365760</xdr:colOff>
                    <xdr:row>30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9" name="Option Button 10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30</xdr:row>
                    <xdr:rowOff>99060</xdr:rowOff>
                  </from>
                  <to>
                    <xdr:col>5</xdr:col>
                    <xdr:colOff>441960</xdr:colOff>
                    <xdr:row>30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60" name="Group Box 104">
              <controlPr defaultSize="0" autoFill="0" autoPict="0">
                <anchor moveWithCells="1">
                  <from>
                    <xdr:col>3</xdr:col>
                    <xdr:colOff>0</xdr:colOff>
                    <xdr:row>30</xdr:row>
                    <xdr:rowOff>0</xdr:rowOff>
                  </from>
                  <to>
                    <xdr:col>5</xdr:col>
                    <xdr:colOff>594360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61" name="Option Button 10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31</xdr:row>
                    <xdr:rowOff>99060</xdr:rowOff>
                  </from>
                  <to>
                    <xdr:col>3</xdr:col>
                    <xdr:colOff>342900</xdr:colOff>
                    <xdr:row>31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62" name="Option Button 10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31</xdr:row>
                    <xdr:rowOff>99060</xdr:rowOff>
                  </from>
                  <to>
                    <xdr:col>4</xdr:col>
                    <xdr:colOff>365760</xdr:colOff>
                    <xdr:row>31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63" name="Option Button 10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31</xdr:row>
                    <xdr:rowOff>99060</xdr:rowOff>
                  </from>
                  <to>
                    <xdr:col>5</xdr:col>
                    <xdr:colOff>441960</xdr:colOff>
                    <xdr:row>31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64" name="Group Box 108">
              <controlPr defaultSize="0" autoFill="0" autoPict="0">
                <anchor moveWithCells="1">
                  <from>
                    <xdr:col>3</xdr:col>
                    <xdr:colOff>0</xdr:colOff>
                    <xdr:row>31</xdr:row>
                    <xdr:rowOff>0</xdr:rowOff>
                  </from>
                  <to>
                    <xdr:col>5</xdr:col>
                    <xdr:colOff>594360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65" name="Option Button 10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32</xdr:row>
                    <xdr:rowOff>99060</xdr:rowOff>
                  </from>
                  <to>
                    <xdr:col>3</xdr:col>
                    <xdr:colOff>342900</xdr:colOff>
                    <xdr:row>32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66" name="Option Button 11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32</xdr:row>
                    <xdr:rowOff>99060</xdr:rowOff>
                  </from>
                  <to>
                    <xdr:col>4</xdr:col>
                    <xdr:colOff>365760</xdr:colOff>
                    <xdr:row>32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67" name="Option Button 11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32</xdr:row>
                    <xdr:rowOff>99060</xdr:rowOff>
                  </from>
                  <to>
                    <xdr:col>5</xdr:col>
                    <xdr:colOff>441960</xdr:colOff>
                    <xdr:row>32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68" name="Group Box 112">
              <controlPr defaultSize="0" autoFill="0" autoPict="0">
                <anchor moveWithCells="1">
                  <from>
                    <xdr:col>3</xdr:col>
                    <xdr:colOff>0</xdr:colOff>
                    <xdr:row>32</xdr:row>
                    <xdr:rowOff>0</xdr:rowOff>
                  </from>
                  <to>
                    <xdr:col>5</xdr:col>
                    <xdr:colOff>594360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69" name="Option Button 11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33</xdr:row>
                    <xdr:rowOff>99060</xdr:rowOff>
                  </from>
                  <to>
                    <xdr:col>3</xdr:col>
                    <xdr:colOff>342900</xdr:colOff>
                    <xdr:row>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70" name="Option Button 11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33</xdr:row>
                    <xdr:rowOff>99060</xdr:rowOff>
                  </from>
                  <to>
                    <xdr:col>4</xdr:col>
                    <xdr:colOff>365760</xdr:colOff>
                    <xdr:row>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71" name="Option Button 11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33</xdr:row>
                    <xdr:rowOff>99060</xdr:rowOff>
                  </from>
                  <to>
                    <xdr:col>5</xdr:col>
                    <xdr:colOff>441960</xdr:colOff>
                    <xdr:row>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72" name="Group Box 116">
              <controlPr defaultSize="0" autoFill="0" autoPict="0">
                <anchor moveWithCells="1">
                  <from>
                    <xdr:col>3</xdr:col>
                    <xdr:colOff>0</xdr:colOff>
                    <xdr:row>33</xdr:row>
                    <xdr:rowOff>0</xdr:rowOff>
                  </from>
                  <to>
                    <xdr:col>5</xdr:col>
                    <xdr:colOff>594360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73" name="Option Button 11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34</xdr:row>
                    <xdr:rowOff>99060</xdr:rowOff>
                  </from>
                  <to>
                    <xdr:col>3</xdr:col>
                    <xdr:colOff>342900</xdr:colOff>
                    <xdr:row>34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74" name="Option Button 11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34</xdr:row>
                    <xdr:rowOff>99060</xdr:rowOff>
                  </from>
                  <to>
                    <xdr:col>4</xdr:col>
                    <xdr:colOff>365760</xdr:colOff>
                    <xdr:row>34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75" name="Option Button 11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34</xdr:row>
                    <xdr:rowOff>99060</xdr:rowOff>
                  </from>
                  <to>
                    <xdr:col>5</xdr:col>
                    <xdr:colOff>441960</xdr:colOff>
                    <xdr:row>34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76" name="Group Box 120">
              <controlPr defaultSize="0" autoFill="0" autoPict="0">
                <anchor moveWithCells="1">
                  <from>
                    <xdr:col>3</xdr:col>
                    <xdr:colOff>0</xdr:colOff>
                    <xdr:row>34</xdr:row>
                    <xdr:rowOff>0</xdr:rowOff>
                  </from>
                  <to>
                    <xdr:col>5</xdr:col>
                    <xdr:colOff>594360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77" name="Option Button 12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35</xdr:row>
                    <xdr:rowOff>99060</xdr:rowOff>
                  </from>
                  <to>
                    <xdr:col>3</xdr:col>
                    <xdr:colOff>342900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78" name="Option Button 12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35</xdr:row>
                    <xdr:rowOff>99060</xdr:rowOff>
                  </from>
                  <to>
                    <xdr:col>4</xdr:col>
                    <xdr:colOff>365760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79" name="Option Button 12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35</xdr:row>
                    <xdr:rowOff>99060</xdr:rowOff>
                  </from>
                  <to>
                    <xdr:col>5</xdr:col>
                    <xdr:colOff>441960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80" name="Group Box 124">
              <controlPr defaultSize="0" autoFill="0" autoPict="0">
                <anchor moveWithCells="1">
                  <from>
                    <xdr:col>3</xdr:col>
                    <xdr:colOff>0</xdr:colOff>
                    <xdr:row>35</xdr:row>
                    <xdr:rowOff>0</xdr:rowOff>
                  </from>
                  <to>
                    <xdr:col>5</xdr:col>
                    <xdr:colOff>594360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1" name="Option Button 12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36</xdr:row>
                    <xdr:rowOff>99060</xdr:rowOff>
                  </from>
                  <to>
                    <xdr:col>3</xdr:col>
                    <xdr:colOff>342900</xdr:colOff>
                    <xdr:row>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82" name="Option Button 12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36</xdr:row>
                    <xdr:rowOff>99060</xdr:rowOff>
                  </from>
                  <to>
                    <xdr:col>4</xdr:col>
                    <xdr:colOff>365760</xdr:colOff>
                    <xdr:row>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83" name="Option Button 12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36</xdr:row>
                    <xdr:rowOff>99060</xdr:rowOff>
                  </from>
                  <to>
                    <xdr:col>5</xdr:col>
                    <xdr:colOff>441960</xdr:colOff>
                    <xdr:row>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84" name="Group Box 128">
              <controlPr defaultSize="0" autoFill="0" autoPict="0">
                <anchor moveWithCells="1">
                  <from>
                    <xdr:col>3</xdr:col>
                    <xdr:colOff>0</xdr:colOff>
                    <xdr:row>36</xdr:row>
                    <xdr:rowOff>0</xdr:rowOff>
                  </from>
                  <to>
                    <xdr:col>5</xdr:col>
                    <xdr:colOff>594360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85" name="Option Button 12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37</xdr:row>
                    <xdr:rowOff>99060</xdr:rowOff>
                  </from>
                  <to>
                    <xdr:col>3</xdr:col>
                    <xdr:colOff>342900</xdr:colOff>
                    <xdr:row>37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86" name="Option Button 13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37</xdr:row>
                    <xdr:rowOff>99060</xdr:rowOff>
                  </from>
                  <to>
                    <xdr:col>4</xdr:col>
                    <xdr:colOff>365760</xdr:colOff>
                    <xdr:row>37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87" name="Option Button 13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37</xdr:row>
                    <xdr:rowOff>99060</xdr:rowOff>
                  </from>
                  <to>
                    <xdr:col>5</xdr:col>
                    <xdr:colOff>441960</xdr:colOff>
                    <xdr:row>37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88" name="Group Box 132">
              <controlPr defaultSize="0" autoFill="0" autoPict="0">
                <anchor moveWithCells="1">
                  <from>
                    <xdr:col>3</xdr:col>
                    <xdr:colOff>0</xdr:colOff>
                    <xdr:row>37</xdr:row>
                    <xdr:rowOff>0</xdr:rowOff>
                  </from>
                  <to>
                    <xdr:col>5</xdr:col>
                    <xdr:colOff>594360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89" name="Option Button 13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38</xdr:row>
                    <xdr:rowOff>99060</xdr:rowOff>
                  </from>
                  <to>
                    <xdr:col>3</xdr:col>
                    <xdr:colOff>342900</xdr:colOff>
                    <xdr:row>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90" name="Option Button 13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38</xdr:row>
                    <xdr:rowOff>99060</xdr:rowOff>
                  </from>
                  <to>
                    <xdr:col>4</xdr:col>
                    <xdr:colOff>365760</xdr:colOff>
                    <xdr:row>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91" name="Option Button 135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38</xdr:row>
                    <xdr:rowOff>99060</xdr:rowOff>
                  </from>
                  <to>
                    <xdr:col>5</xdr:col>
                    <xdr:colOff>434340</xdr:colOff>
                    <xdr:row>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92" name="Group Box 136">
              <controlPr defaultSize="0" autoFill="0" autoPict="0">
                <anchor moveWithCells="1">
                  <from>
                    <xdr:col>3</xdr:col>
                    <xdr:colOff>0</xdr:colOff>
                    <xdr:row>38</xdr:row>
                    <xdr:rowOff>0</xdr:rowOff>
                  </from>
                  <to>
                    <xdr:col>5</xdr:col>
                    <xdr:colOff>594360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93" name="Group Box 15">
              <controlPr locked="0" defaultSize="0" autoFill="0" autoPict="0">
                <anchor moveWithCells="1">
                  <from>
                    <xdr:col>3</xdr:col>
                    <xdr:colOff>0</xdr:colOff>
                    <xdr:row>5</xdr:row>
                    <xdr:rowOff>0</xdr:rowOff>
                  </from>
                  <to>
                    <xdr:col>5</xdr:col>
                    <xdr:colOff>594360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94" name="Group Box 23">
              <controlPr defaultSize="0" autoFill="0" autoPict="0">
                <anchor moveWithCells="1">
                  <from>
                    <xdr:col>3</xdr:col>
                    <xdr:colOff>0</xdr:colOff>
                    <xdr:row>5</xdr:row>
                    <xdr:rowOff>0</xdr:rowOff>
                  </from>
                  <to>
                    <xdr:col>5</xdr:col>
                    <xdr:colOff>594360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5" name="Group Box 27">
              <controlPr defaultSize="0" autoFill="0" autoPict="0">
                <anchor moveWithCells="1">
                  <from>
                    <xdr:col>3</xdr:col>
                    <xdr:colOff>0</xdr:colOff>
                    <xdr:row>5</xdr:row>
                    <xdr:rowOff>0</xdr:rowOff>
                  </from>
                  <to>
                    <xdr:col>5</xdr:col>
                    <xdr:colOff>594360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96" name="Option Button 2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</xdr:row>
                    <xdr:rowOff>99060</xdr:rowOff>
                  </from>
                  <to>
                    <xdr:col>3</xdr:col>
                    <xdr:colOff>342900</xdr:colOff>
                    <xdr:row>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97" name="Option Button 2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</xdr:row>
                    <xdr:rowOff>99060</xdr:rowOff>
                  </from>
                  <to>
                    <xdr:col>4</xdr:col>
                    <xdr:colOff>365760</xdr:colOff>
                    <xdr:row>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98" name="Option Button 30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</xdr:row>
                    <xdr:rowOff>99060</xdr:rowOff>
                  </from>
                  <to>
                    <xdr:col>5</xdr:col>
                    <xdr:colOff>441960</xdr:colOff>
                    <xdr:row>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99" name="Group Box 31">
              <controlPr defaultSize="0" autoFill="0" autoPict="0">
                <anchor moveWithCells="1">
                  <from>
                    <xdr:col>3</xdr:col>
                    <xdr:colOff>0</xdr:colOff>
                    <xdr:row>6</xdr:row>
                    <xdr:rowOff>0</xdr:rowOff>
                  </from>
                  <to>
                    <xdr:col>5</xdr:col>
                    <xdr:colOff>594360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0" name="Option Button 3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</xdr:row>
                    <xdr:rowOff>99060</xdr:rowOff>
                  </from>
                  <to>
                    <xdr:col>3</xdr:col>
                    <xdr:colOff>342900</xdr:colOff>
                    <xdr:row>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01" name="Option Button 3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</xdr:row>
                    <xdr:rowOff>99060</xdr:rowOff>
                  </from>
                  <to>
                    <xdr:col>4</xdr:col>
                    <xdr:colOff>365760</xdr:colOff>
                    <xdr:row>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02" name="Option Button 3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</xdr:row>
                    <xdr:rowOff>99060</xdr:rowOff>
                  </from>
                  <to>
                    <xdr:col>5</xdr:col>
                    <xdr:colOff>434340</xdr:colOff>
                    <xdr:row>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3" name="Group Box 35">
              <controlPr defaultSize="0" autoFill="0" autoPict="0">
                <anchor moveWithCells="1">
                  <from>
                    <xdr:col>3</xdr:col>
                    <xdr:colOff>0</xdr:colOff>
                    <xdr:row>7</xdr:row>
                    <xdr:rowOff>0</xdr:rowOff>
                  </from>
                  <to>
                    <xdr:col>5</xdr:col>
                    <xdr:colOff>594360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04" name="Option Button 3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</xdr:row>
                    <xdr:rowOff>99060</xdr:rowOff>
                  </from>
                  <to>
                    <xdr:col>3</xdr:col>
                    <xdr:colOff>342900</xdr:colOff>
                    <xdr:row>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05" name="Option Button 3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</xdr:row>
                    <xdr:rowOff>99060</xdr:rowOff>
                  </from>
                  <to>
                    <xdr:col>4</xdr:col>
                    <xdr:colOff>365760</xdr:colOff>
                    <xdr:row>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06" name="Option Button 3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</xdr:row>
                    <xdr:rowOff>99060</xdr:rowOff>
                  </from>
                  <to>
                    <xdr:col>5</xdr:col>
                    <xdr:colOff>434340</xdr:colOff>
                    <xdr:row>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07" name="Group Box 39">
              <controlPr defaultSize="0" autoFill="0" autoPict="0">
                <anchor moveWithCells="1">
                  <from>
                    <xdr:col>3</xdr:col>
                    <xdr:colOff>0</xdr:colOff>
                    <xdr:row>8</xdr:row>
                    <xdr:rowOff>0</xdr:rowOff>
                  </from>
                  <to>
                    <xdr:col>5</xdr:col>
                    <xdr:colOff>594360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108" name="Option Button 278">
              <controlPr locked="0" defaultSize="0" autoFill="0" autoLine="0" autoPict="0">
                <anchor moveWithCells="1">
                  <from>
                    <xdr:col>3</xdr:col>
                    <xdr:colOff>137160</xdr:colOff>
                    <xdr:row>13</xdr:row>
                    <xdr:rowOff>99060</xdr:rowOff>
                  </from>
                  <to>
                    <xdr:col>3</xdr:col>
                    <xdr:colOff>365760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109" name="Option Button 27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13</xdr:row>
                    <xdr:rowOff>99060</xdr:rowOff>
                  </from>
                  <to>
                    <xdr:col>4</xdr:col>
                    <xdr:colOff>365760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110" name="Option Button 28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13</xdr:row>
                    <xdr:rowOff>99060</xdr:rowOff>
                  </from>
                  <to>
                    <xdr:col>5</xdr:col>
                    <xdr:colOff>434340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111" name="Group Box 281">
              <controlPr defaultSize="0" autoFill="0" autoPict="0">
                <anchor moveWithCells="1">
                  <from>
                    <xdr:col>3</xdr:col>
                    <xdr:colOff>0</xdr:colOff>
                    <xdr:row>13</xdr:row>
                    <xdr:rowOff>0</xdr:rowOff>
                  </from>
                  <to>
                    <xdr:col>5</xdr:col>
                    <xdr:colOff>594360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112" name="Option Button 282">
              <controlPr locked="0" defaultSize="0" autoFill="0" autoLine="0" autoPict="0">
                <anchor moveWithCells="1">
                  <from>
                    <xdr:col>3</xdr:col>
                    <xdr:colOff>137160</xdr:colOff>
                    <xdr:row>16</xdr:row>
                    <xdr:rowOff>99060</xdr:rowOff>
                  </from>
                  <to>
                    <xdr:col>3</xdr:col>
                    <xdr:colOff>365760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113" name="Option Button 28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16</xdr:row>
                    <xdr:rowOff>99060</xdr:rowOff>
                  </from>
                  <to>
                    <xdr:col>4</xdr:col>
                    <xdr:colOff>365760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114" name="Option Button 28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16</xdr:row>
                    <xdr:rowOff>99060</xdr:rowOff>
                  </from>
                  <to>
                    <xdr:col>5</xdr:col>
                    <xdr:colOff>434340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115" name="Group Box 285">
              <controlPr defaultSize="0" autoFill="0" autoPict="0">
                <anchor moveWithCells="1">
                  <from>
                    <xdr:col>3</xdr:col>
                    <xdr:colOff>0</xdr:colOff>
                    <xdr:row>16</xdr:row>
                    <xdr:rowOff>0</xdr:rowOff>
                  </from>
                  <to>
                    <xdr:col>5</xdr:col>
                    <xdr:colOff>594360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116" name="Option Button 286">
              <controlPr locked="0" defaultSize="0" autoFill="0" autoLine="0" autoPict="0">
                <anchor moveWithCells="1">
                  <from>
                    <xdr:col>3</xdr:col>
                    <xdr:colOff>137160</xdr:colOff>
                    <xdr:row>17</xdr:row>
                    <xdr:rowOff>99060</xdr:rowOff>
                  </from>
                  <to>
                    <xdr:col>3</xdr:col>
                    <xdr:colOff>365760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117" name="Option Button 28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17</xdr:row>
                    <xdr:rowOff>99060</xdr:rowOff>
                  </from>
                  <to>
                    <xdr:col>4</xdr:col>
                    <xdr:colOff>365760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118" name="Option Button 28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17</xdr:row>
                    <xdr:rowOff>99060</xdr:rowOff>
                  </from>
                  <to>
                    <xdr:col>5</xdr:col>
                    <xdr:colOff>434340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119" name="Group Box 289">
              <controlPr defaultSize="0" autoFill="0" autoPict="0">
                <anchor moveWithCells="1">
                  <from>
                    <xdr:col>3</xdr:col>
                    <xdr:colOff>0</xdr:colOff>
                    <xdr:row>17</xdr:row>
                    <xdr:rowOff>0</xdr:rowOff>
                  </from>
                  <to>
                    <xdr:col>5</xdr:col>
                    <xdr:colOff>594360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120" name="Option Button 29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39</xdr:row>
                    <xdr:rowOff>99060</xdr:rowOff>
                  </from>
                  <to>
                    <xdr:col>3</xdr:col>
                    <xdr:colOff>342900</xdr:colOff>
                    <xdr:row>39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21" name="Option Button 29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39</xdr:row>
                    <xdr:rowOff>99060</xdr:rowOff>
                  </from>
                  <to>
                    <xdr:col>4</xdr:col>
                    <xdr:colOff>365760</xdr:colOff>
                    <xdr:row>39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22" name="Option Button 29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39</xdr:row>
                    <xdr:rowOff>99060</xdr:rowOff>
                  </from>
                  <to>
                    <xdr:col>5</xdr:col>
                    <xdr:colOff>434340</xdr:colOff>
                    <xdr:row>39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23" name="Group Box 293">
              <controlPr defaultSize="0" autoFill="0" autoPict="0">
                <anchor moveWithCells="1">
                  <from>
                    <xdr:col>3</xdr:col>
                    <xdr:colOff>0</xdr:colOff>
                    <xdr:row>39</xdr:row>
                    <xdr:rowOff>0</xdr:rowOff>
                  </from>
                  <to>
                    <xdr:col>5</xdr:col>
                    <xdr:colOff>594360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124" name="Option Button 29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99060</xdr:rowOff>
                  </from>
                  <to>
                    <xdr:col>3</xdr:col>
                    <xdr:colOff>342900</xdr:colOff>
                    <xdr:row>40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125" name="Option Button 29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40</xdr:row>
                    <xdr:rowOff>99060</xdr:rowOff>
                  </from>
                  <to>
                    <xdr:col>4</xdr:col>
                    <xdr:colOff>365760</xdr:colOff>
                    <xdr:row>40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126" name="Option Button 29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40</xdr:row>
                    <xdr:rowOff>99060</xdr:rowOff>
                  </from>
                  <to>
                    <xdr:col>5</xdr:col>
                    <xdr:colOff>434340</xdr:colOff>
                    <xdr:row>40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127" name="Group Box 297">
              <controlPr defaultSize="0" autoFill="0" autoPict="0">
                <anchor moveWithCells="1">
                  <from>
                    <xdr:col>3</xdr:col>
                    <xdr:colOff>0</xdr:colOff>
                    <xdr:row>40</xdr:row>
                    <xdr:rowOff>0</xdr:rowOff>
                  </from>
                  <to>
                    <xdr:col>5</xdr:col>
                    <xdr:colOff>594360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128" name="Option Button 29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41</xdr:row>
                    <xdr:rowOff>99060</xdr:rowOff>
                  </from>
                  <to>
                    <xdr:col>3</xdr:col>
                    <xdr:colOff>342900</xdr:colOff>
                    <xdr:row>41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129" name="Option Button 29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41</xdr:row>
                    <xdr:rowOff>99060</xdr:rowOff>
                  </from>
                  <to>
                    <xdr:col>4</xdr:col>
                    <xdr:colOff>365760</xdr:colOff>
                    <xdr:row>41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130" name="Option Button 30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41</xdr:row>
                    <xdr:rowOff>99060</xdr:rowOff>
                  </from>
                  <to>
                    <xdr:col>5</xdr:col>
                    <xdr:colOff>434340</xdr:colOff>
                    <xdr:row>41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131" name="Group Box 301">
              <controlPr defaultSize="0" autoFill="0" autoPict="0">
                <anchor moveWithCells="1">
                  <from>
                    <xdr:col>3</xdr:col>
                    <xdr:colOff>0</xdr:colOff>
                    <xdr:row>41</xdr:row>
                    <xdr:rowOff>0</xdr:rowOff>
                  </from>
                  <to>
                    <xdr:col>5</xdr:col>
                    <xdr:colOff>594360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132" name="Option Button 30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42</xdr:row>
                    <xdr:rowOff>99060</xdr:rowOff>
                  </from>
                  <to>
                    <xdr:col>3</xdr:col>
                    <xdr:colOff>342900</xdr:colOff>
                    <xdr:row>42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133" name="Option Button 30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42</xdr:row>
                    <xdr:rowOff>99060</xdr:rowOff>
                  </from>
                  <to>
                    <xdr:col>4</xdr:col>
                    <xdr:colOff>365760</xdr:colOff>
                    <xdr:row>42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134" name="Option Button 30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42</xdr:row>
                    <xdr:rowOff>99060</xdr:rowOff>
                  </from>
                  <to>
                    <xdr:col>5</xdr:col>
                    <xdr:colOff>434340</xdr:colOff>
                    <xdr:row>42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135" name="Group Box 305">
              <controlPr defaultSize="0" autoFill="0" autoPict="0">
                <anchor moveWithCells="1">
                  <from>
                    <xdr:col>3</xdr:col>
                    <xdr:colOff>0</xdr:colOff>
                    <xdr:row>42</xdr:row>
                    <xdr:rowOff>0</xdr:rowOff>
                  </from>
                  <to>
                    <xdr:col>5</xdr:col>
                    <xdr:colOff>594360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136" name="Option Button 30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43</xdr:row>
                    <xdr:rowOff>99060</xdr:rowOff>
                  </from>
                  <to>
                    <xdr:col>3</xdr:col>
                    <xdr:colOff>342900</xdr:colOff>
                    <xdr:row>43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137" name="Option Button 30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43</xdr:row>
                    <xdr:rowOff>99060</xdr:rowOff>
                  </from>
                  <to>
                    <xdr:col>4</xdr:col>
                    <xdr:colOff>365760</xdr:colOff>
                    <xdr:row>43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138" name="Option Button 30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43</xdr:row>
                    <xdr:rowOff>99060</xdr:rowOff>
                  </from>
                  <to>
                    <xdr:col>5</xdr:col>
                    <xdr:colOff>434340</xdr:colOff>
                    <xdr:row>43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139" name="Group Box 309">
              <controlPr defaultSize="0" autoFill="0" autoPict="0">
                <anchor moveWithCells="1">
                  <from>
                    <xdr:col>3</xdr:col>
                    <xdr:colOff>0</xdr:colOff>
                    <xdr:row>43</xdr:row>
                    <xdr:rowOff>0</xdr:rowOff>
                  </from>
                  <to>
                    <xdr:col>5</xdr:col>
                    <xdr:colOff>594360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140" name="Option Button 31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99060</xdr:rowOff>
                  </from>
                  <to>
                    <xdr:col>3</xdr:col>
                    <xdr:colOff>342900</xdr:colOff>
                    <xdr:row>44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141" name="Option Button 31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44</xdr:row>
                    <xdr:rowOff>99060</xdr:rowOff>
                  </from>
                  <to>
                    <xdr:col>4</xdr:col>
                    <xdr:colOff>365760</xdr:colOff>
                    <xdr:row>44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142" name="Option Button 31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44</xdr:row>
                    <xdr:rowOff>99060</xdr:rowOff>
                  </from>
                  <to>
                    <xdr:col>5</xdr:col>
                    <xdr:colOff>434340</xdr:colOff>
                    <xdr:row>44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143" name="Group Box 313">
              <controlPr defaultSize="0" autoFill="0" autoPict="0">
                <anchor moveWithCells="1">
                  <from>
                    <xdr:col>3</xdr:col>
                    <xdr:colOff>0</xdr:colOff>
                    <xdr:row>44</xdr:row>
                    <xdr:rowOff>0</xdr:rowOff>
                  </from>
                  <to>
                    <xdr:col>5</xdr:col>
                    <xdr:colOff>594360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144" name="Option Button 31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45</xdr:row>
                    <xdr:rowOff>99060</xdr:rowOff>
                  </from>
                  <to>
                    <xdr:col>3</xdr:col>
                    <xdr:colOff>342900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145" name="Option Button 31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45</xdr:row>
                    <xdr:rowOff>99060</xdr:rowOff>
                  </from>
                  <to>
                    <xdr:col>4</xdr:col>
                    <xdr:colOff>365760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146" name="Option Button 31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45</xdr:row>
                    <xdr:rowOff>99060</xdr:rowOff>
                  </from>
                  <to>
                    <xdr:col>5</xdr:col>
                    <xdr:colOff>434340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147" name="Group Box 317">
              <controlPr defaultSize="0" autoFill="0" autoPict="0">
                <anchor moveWithCells="1">
                  <from>
                    <xdr:col>3</xdr:col>
                    <xdr:colOff>0</xdr:colOff>
                    <xdr:row>45</xdr:row>
                    <xdr:rowOff>0</xdr:rowOff>
                  </from>
                  <to>
                    <xdr:col>5</xdr:col>
                    <xdr:colOff>594360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148" name="Option Button 31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99060</xdr:rowOff>
                  </from>
                  <to>
                    <xdr:col>3</xdr:col>
                    <xdr:colOff>342900</xdr:colOff>
                    <xdr:row>46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149" name="Option Button 31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46</xdr:row>
                    <xdr:rowOff>99060</xdr:rowOff>
                  </from>
                  <to>
                    <xdr:col>4</xdr:col>
                    <xdr:colOff>365760</xdr:colOff>
                    <xdr:row>46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150" name="Option Button 32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46</xdr:row>
                    <xdr:rowOff>99060</xdr:rowOff>
                  </from>
                  <to>
                    <xdr:col>5</xdr:col>
                    <xdr:colOff>434340</xdr:colOff>
                    <xdr:row>46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151" name="Group Box 321">
              <controlPr defaultSize="0" autoFill="0" autoPict="0">
                <anchor moveWithCells="1">
                  <from>
                    <xdr:col>3</xdr:col>
                    <xdr:colOff>0</xdr:colOff>
                    <xdr:row>46</xdr:row>
                    <xdr:rowOff>0</xdr:rowOff>
                  </from>
                  <to>
                    <xdr:col>5</xdr:col>
                    <xdr:colOff>594360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152" name="Option Button 32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47</xdr:row>
                    <xdr:rowOff>99060</xdr:rowOff>
                  </from>
                  <to>
                    <xdr:col>3</xdr:col>
                    <xdr:colOff>342900</xdr:colOff>
                    <xdr:row>47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53" name="Option Button 32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47</xdr:row>
                    <xdr:rowOff>99060</xdr:rowOff>
                  </from>
                  <to>
                    <xdr:col>4</xdr:col>
                    <xdr:colOff>365760</xdr:colOff>
                    <xdr:row>47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54" name="Option Button 32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47</xdr:row>
                    <xdr:rowOff>99060</xdr:rowOff>
                  </from>
                  <to>
                    <xdr:col>5</xdr:col>
                    <xdr:colOff>434340</xdr:colOff>
                    <xdr:row>47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55" name="Group Box 325">
              <controlPr defaultSize="0" autoFill="0" autoPict="0">
                <anchor moveWithCells="1">
                  <from>
                    <xdr:col>3</xdr:col>
                    <xdr:colOff>0</xdr:colOff>
                    <xdr:row>47</xdr:row>
                    <xdr:rowOff>0</xdr:rowOff>
                  </from>
                  <to>
                    <xdr:col>5</xdr:col>
                    <xdr:colOff>594360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56" name="Option Button 32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48</xdr:row>
                    <xdr:rowOff>99060</xdr:rowOff>
                  </from>
                  <to>
                    <xdr:col>3</xdr:col>
                    <xdr:colOff>342900</xdr:colOff>
                    <xdr:row>48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57" name="Option Button 32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48</xdr:row>
                    <xdr:rowOff>99060</xdr:rowOff>
                  </from>
                  <to>
                    <xdr:col>4</xdr:col>
                    <xdr:colOff>365760</xdr:colOff>
                    <xdr:row>48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58" name="Option Button 32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48</xdr:row>
                    <xdr:rowOff>99060</xdr:rowOff>
                  </from>
                  <to>
                    <xdr:col>5</xdr:col>
                    <xdr:colOff>434340</xdr:colOff>
                    <xdr:row>48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159" name="Group Box 329">
              <controlPr defaultSize="0" autoFill="0" autoPict="0">
                <anchor moveWithCells="1">
                  <from>
                    <xdr:col>3</xdr:col>
                    <xdr:colOff>0</xdr:colOff>
                    <xdr:row>48</xdr:row>
                    <xdr:rowOff>0</xdr:rowOff>
                  </from>
                  <to>
                    <xdr:col>5</xdr:col>
                    <xdr:colOff>594360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60" name="Option Button 33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49</xdr:row>
                    <xdr:rowOff>99060</xdr:rowOff>
                  </from>
                  <to>
                    <xdr:col>3</xdr:col>
                    <xdr:colOff>342900</xdr:colOff>
                    <xdr:row>49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61" name="Option Button 33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49</xdr:row>
                    <xdr:rowOff>99060</xdr:rowOff>
                  </from>
                  <to>
                    <xdr:col>4</xdr:col>
                    <xdr:colOff>365760</xdr:colOff>
                    <xdr:row>49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162" name="Option Button 33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49</xdr:row>
                    <xdr:rowOff>99060</xdr:rowOff>
                  </from>
                  <to>
                    <xdr:col>5</xdr:col>
                    <xdr:colOff>434340</xdr:colOff>
                    <xdr:row>49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163" name="Group Box 333">
              <controlPr defaultSize="0" autoFill="0" autoPict="0">
                <anchor moveWithCells="1">
                  <from>
                    <xdr:col>3</xdr:col>
                    <xdr:colOff>0</xdr:colOff>
                    <xdr:row>49</xdr:row>
                    <xdr:rowOff>0</xdr:rowOff>
                  </from>
                  <to>
                    <xdr:col>5</xdr:col>
                    <xdr:colOff>594360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64" name="Option Button 33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50</xdr:row>
                    <xdr:rowOff>99060</xdr:rowOff>
                  </from>
                  <to>
                    <xdr:col>3</xdr:col>
                    <xdr:colOff>342900</xdr:colOff>
                    <xdr:row>50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65" name="Option Button 33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50</xdr:row>
                    <xdr:rowOff>99060</xdr:rowOff>
                  </from>
                  <to>
                    <xdr:col>4</xdr:col>
                    <xdr:colOff>365760</xdr:colOff>
                    <xdr:row>50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66" name="Option Button 33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50</xdr:row>
                    <xdr:rowOff>99060</xdr:rowOff>
                  </from>
                  <to>
                    <xdr:col>5</xdr:col>
                    <xdr:colOff>434340</xdr:colOff>
                    <xdr:row>50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67" name="Group Box 337">
              <controlPr defaultSize="0" autoFill="0" autoPict="0">
                <anchor moveWithCells="1">
                  <from>
                    <xdr:col>3</xdr:col>
                    <xdr:colOff>0</xdr:colOff>
                    <xdr:row>50</xdr:row>
                    <xdr:rowOff>0</xdr:rowOff>
                  </from>
                  <to>
                    <xdr:col>5</xdr:col>
                    <xdr:colOff>594360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68" name="Option Button 33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51</xdr:row>
                    <xdr:rowOff>99060</xdr:rowOff>
                  </from>
                  <to>
                    <xdr:col>3</xdr:col>
                    <xdr:colOff>342900</xdr:colOff>
                    <xdr:row>51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69" name="Option Button 33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51</xdr:row>
                    <xdr:rowOff>99060</xdr:rowOff>
                  </from>
                  <to>
                    <xdr:col>4</xdr:col>
                    <xdr:colOff>365760</xdr:colOff>
                    <xdr:row>51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170" name="Option Button 34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51</xdr:row>
                    <xdr:rowOff>99060</xdr:rowOff>
                  </from>
                  <to>
                    <xdr:col>5</xdr:col>
                    <xdr:colOff>434340</xdr:colOff>
                    <xdr:row>51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71" name="Group Box 341">
              <controlPr defaultSize="0" autoFill="0" autoPict="0">
                <anchor moveWithCells="1">
                  <from>
                    <xdr:col>3</xdr:col>
                    <xdr:colOff>0</xdr:colOff>
                    <xdr:row>51</xdr:row>
                    <xdr:rowOff>0</xdr:rowOff>
                  </from>
                  <to>
                    <xdr:col>5</xdr:col>
                    <xdr:colOff>594360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72" name="Option Button 34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52</xdr:row>
                    <xdr:rowOff>99060</xdr:rowOff>
                  </from>
                  <to>
                    <xdr:col>3</xdr:col>
                    <xdr:colOff>342900</xdr:colOff>
                    <xdr:row>52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73" name="Option Button 34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52</xdr:row>
                    <xdr:rowOff>99060</xdr:rowOff>
                  </from>
                  <to>
                    <xdr:col>4</xdr:col>
                    <xdr:colOff>365760</xdr:colOff>
                    <xdr:row>52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74" name="Option Button 34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52</xdr:row>
                    <xdr:rowOff>99060</xdr:rowOff>
                  </from>
                  <to>
                    <xdr:col>5</xdr:col>
                    <xdr:colOff>434340</xdr:colOff>
                    <xdr:row>52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75" name="Group Box 345">
              <controlPr defaultSize="0" autoFill="0" autoPict="0">
                <anchor moveWithCells="1">
                  <from>
                    <xdr:col>3</xdr:col>
                    <xdr:colOff>0</xdr:colOff>
                    <xdr:row>52</xdr:row>
                    <xdr:rowOff>0</xdr:rowOff>
                  </from>
                  <to>
                    <xdr:col>5</xdr:col>
                    <xdr:colOff>594360</xdr:colOff>
                    <xdr:row>52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76" name="Option Button 34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53</xdr:row>
                    <xdr:rowOff>99060</xdr:rowOff>
                  </from>
                  <to>
                    <xdr:col>3</xdr:col>
                    <xdr:colOff>342900</xdr:colOff>
                    <xdr:row>53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77" name="Option Button 34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53</xdr:row>
                    <xdr:rowOff>99060</xdr:rowOff>
                  </from>
                  <to>
                    <xdr:col>4</xdr:col>
                    <xdr:colOff>365760</xdr:colOff>
                    <xdr:row>53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78" name="Option Button 34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53</xdr:row>
                    <xdr:rowOff>99060</xdr:rowOff>
                  </from>
                  <to>
                    <xdr:col>5</xdr:col>
                    <xdr:colOff>434340</xdr:colOff>
                    <xdr:row>53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79" name="Group Box 349">
              <controlPr defaultSize="0" autoFill="0" autoPict="0">
                <anchor moveWithCells="1">
                  <from>
                    <xdr:col>3</xdr:col>
                    <xdr:colOff>0</xdr:colOff>
                    <xdr:row>53</xdr:row>
                    <xdr:rowOff>0</xdr:rowOff>
                  </from>
                  <to>
                    <xdr:col>5</xdr:col>
                    <xdr:colOff>594360</xdr:colOff>
                    <xdr:row>53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80" name="Option Button 35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54</xdr:row>
                    <xdr:rowOff>99060</xdr:rowOff>
                  </from>
                  <to>
                    <xdr:col>3</xdr:col>
                    <xdr:colOff>342900</xdr:colOff>
                    <xdr:row>54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81" name="Option Button 35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54</xdr:row>
                    <xdr:rowOff>99060</xdr:rowOff>
                  </from>
                  <to>
                    <xdr:col>4</xdr:col>
                    <xdr:colOff>365760</xdr:colOff>
                    <xdr:row>54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182" name="Option Button 35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54</xdr:row>
                    <xdr:rowOff>99060</xdr:rowOff>
                  </from>
                  <to>
                    <xdr:col>5</xdr:col>
                    <xdr:colOff>434340</xdr:colOff>
                    <xdr:row>54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183" name="Group Box 353">
              <controlPr defaultSize="0" autoFill="0" autoPict="0">
                <anchor moveWithCells="1">
                  <from>
                    <xdr:col>3</xdr:col>
                    <xdr:colOff>0</xdr:colOff>
                    <xdr:row>54</xdr:row>
                    <xdr:rowOff>0</xdr:rowOff>
                  </from>
                  <to>
                    <xdr:col>5</xdr:col>
                    <xdr:colOff>594360</xdr:colOff>
                    <xdr:row>54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184" name="Option Button 35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55</xdr:row>
                    <xdr:rowOff>99060</xdr:rowOff>
                  </from>
                  <to>
                    <xdr:col>3</xdr:col>
                    <xdr:colOff>342900</xdr:colOff>
                    <xdr:row>55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85" name="Option Button 35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55</xdr:row>
                    <xdr:rowOff>99060</xdr:rowOff>
                  </from>
                  <to>
                    <xdr:col>4</xdr:col>
                    <xdr:colOff>365760</xdr:colOff>
                    <xdr:row>55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86" name="Option Button 35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55</xdr:row>
                    <xdr:rowOff>99060</xdr:rowOff>
                  </from>
                  <to>
                    <xdr:col>5</xdr:col>
                    <xdr:colOff>434340</xdr:colOff>
                    <xdr:row>55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87" name="Group Box 357">
              <controlPr defaultSize="0" autoFill="0" autoPict="0">
                <anchor moveWithCells="1">
                  <from>
                    <xdr:col>3</xdr:col>
                    <xdr:colOff>0</xdr:colOff>
                    <xdr:row>55</xdr:row>
                    <xdr:rowOff>0</xdr:rowOff>
                  </from>
                  <to>
                    <xdr:col>5</xdr:col>
                    <xdr:colOff>594360</xdr:colOff>
                    <xdr:row>55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88" name="Option Button 35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56</xdr:row>
                    <xdr:rowOff>99060</xdr:rowOff>
                  </from>
                  <to>
                    <xdr:col>3</xdr:col>
                    <xdr:colOff>342900</xdr:colOff>
                    <xdr:row>56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89" name="Option Button 35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56</xdr:row>
                    <xdr:rowOff>99060</xdr:rowOff>
                  </from>
                  <to>
                    <xdr:col>4</xdr:col>
                    <xdr:colOff>365760</xdr:colOff>
                    <xdr:row>56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90" name="Option Button 36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56</xdr:row>
                    <xdr:rowOff>99060</xdr:rowOff>
                  </from>
                  <to>
                    <xdr:col>5</xdr:col>
                    <xdr:colOff>434340</xdr:colOff>
                    <xdr:row>56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91" name="Group Box 361">
              <controlPr defaultSize="0" autoFill="0" autoPict="0">
                <anchor moveWithCells="1">
                  <from>
                    <xdr:col>3</xdr:col>
                    <xdr:colOff>0</xdr:colOff>
                    <xdr:row>56</xdr:row>
                    <xdr:rowOff>0</xdr:rowOff>
                  </from>
                  <to>
                    <xdr:col>5</xdr:col>
                    <xdr:colOff>594360</xdr:colOff>
                    <xdr:row>56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92" name="Option Button 36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57</xdr:row>
                    <xdr:rowOff>99060</xdr:rowOff>
                  </from>
                  <to>
                    <xdr:col>3</xdr:col>
                    <xdr:colOff>342900</xdr:colOff>
                    <xdr:row>57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93" name="Option Button 36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57</xdr:row>
                    <xdr:rowOff>99060</xdr:rowOff>
                  </from>
                  <to>
                    <xdr:col>4</xdr:col>
                    <xdr:colOff>365760</xdr:colOff>
                    <xdr:row>57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194" name="Option Button 36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57</xdr:row>
                    <xdr:rowOff>99060</xdr:rowOff>
                  </from>
                  <to>
                    <xdr:col>5</xdr:col>
                    <xdr:colOff>434340</xdr:colOff>
                    <xdr:row>57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95" name="Group Box 365">
              <controlPr defaultSize="0" autoFill="0" autoPict="0">
                <anchor moveWithCells="1">
                  <from>
                    <xdr:col>3</xdr:col>
                    <xdr:colOff>0</xdr:colOff>
                    <xdr:row>57</xdr:row>
                    <xdr:rowOff>0</xdr:rowOff>
                  </from>
                  <to>
                    <xdr:col>5</xdr:col>
                    <xdr:colOff>594360</xdr:colOff>
                    <xdr:row>57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96" name="Option Button 36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58</xdr:row>
                    <xdr:rowOff>99060</xdr:rowOff>
                  </from>
                  <to>
                    <xdr:col>3</xdr:col>
                    <xdr:colOff>342900</xdr:colOff>
                    <xdr:row>58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97" name="Option Button 36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58</xdr:row>
                    <xdr:rowOff>99060</xdr:rowOff>
                  </from>
                  <to>
                    <xdr:col>4</xdr:col>
                    <xdr:colOff>365760</xdr:colOff>
                    <xdr:row>58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98" name="Option Button 36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58</xdr:row>
                    <xdr:rowOff>99060</xdr:rowOff>
                  </from>
                  <to>
                    <xdr:col>5</xdr:col>
                    <xdr:colOff>434340</xdr:colOff>
                    <xdr:row>58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199" name="Group Box 369">
              <controlPr defaultSize="0" autoFill="0" autoPict="0">
                <anchor moveWithCells="1">
                  <from>
                    <xdr:col>3</xdr:col>
                    <xdr:colOff>0</xdr:colOff>
                    <xdr:row>58</xdr:row>
                    <xdr:rowOff>0</xdr:rowOff>
                  </from>
                  <to>
                    <xdr:col>5</xdr:col>
                    <xdr:colOff>594360</xdr:colOff>
                    <xdr:row>58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200" name="Option Button 37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59</xdr:row>
                    <xdr:rowOff>99060</xdr:rowOff>
                  </from>
                  <to>
                    <xdr:col>3</xdr:col>
                    <xdr:colOff>342900</xdr:colOff>
                    <xdr:row>59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201" name="Option Button 37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59</xdr:row>
                    <xdr:rowOff>99060</xdr:rowOff>
                  </from>
                  <to>
                    <xdr:col>4</xdr:col>
                    <xdr:colOff>365760</xdr:colOff>
                    <xdr:row>59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202" name="Option Button 37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59</xdr:row>
                    <xdr:rowOff>99060</xdr:rowOff>
                  </from>
                  <to>
                    <xdr:col>5</xdr:col>
                    <xdr:colOff>434340</xdr:colOff>
                    <xdr:row>59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203" name="Group Box 373">
              <controlPr defaultSize="0" autoFill="0" autoPict="0">
                <anchor moveWithCells="1">
                  <from>
                    <xdr:col>3</xdr:col>
                    <xdr:colOff>0</xdr:colOff>
                    <xdr:row>59</xdr:row>
                    <xdr:rowOff>0</xdr:rowOff>
                  </from>
                  <to>
                    <xdr:col>5</xdr:col>
                    <xdr:colOff>594360</xdr:colOff>
                    <xdr:row>59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204" name="Option Button 37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60</xdr:row>
                    <xdr:rowOff>99060</xdr:rowOff>
                  </from>
                  <to>
                    <xdr:col>3</xdr:col>
                    <xdr:colOff>342900</xdr:colOff>
                    <xdr:row>60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205" name="Option Button 37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60</xdr:row>
                    <xdr:rowOff>99060</xdr:rowOff>
                  </from>
                  <to>
                    <xdr:col>4</xdr:col>
                    <xdr:colOff>365760</xdr:colOff>
                    <xdr:row>60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206" name="Option Button 37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60</xdr:row>
                    <xdr:rowOff>99060</xdr:rowOff>
                  </from>
                  <to>
                    <xdr:col>5</xdr:col>
                    <xdr:colOff>434340</xdr:colOff>
                    <xdr:row>60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207" name="Group Box 377">
              <controlPr defaultSize="0" autoFill="0" autoPict="0">
                <anchor moveWithCells="1">
                  <from>
                    <xdr:col>3</xdr:col>
                    <xdr:colOff>0</xdr:colOff>
                    <xdr:row>60</xdr:row>
                    <xdr:rowOff>0</xdr:rowOff>
                  </from>
                  <to>
                    <xdr:col>5</xdr:col>
                    <xdr:colOff>594360</xdr:colOff>
                    <xdr:row>60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208" name="Option Button 37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61</xdr:row>
                    <xdr:rowOff>99060</xdr:rowOff>
                  </from>
                  <to>
                    <xdr:col>3</xdr:col>
                    <xdr:colOff>342900</xdr:colOff>
                    <xdr:row>61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209" name="Option Button 38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61</xdr:row>
                    <xdr:rowOff>99060</xdr:rowOff>
                  </from>
                  <to>
                    <xdr:col>4</xdr:col>
                    <xdr:colOff>365760</xdr:colOff>
                    <xdr:row>61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210" name="Option Button 381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61</xdr:row>
                    <xdr:rowOff>99060</xdr:rowOff>
                  </from>
                  <to>
                    <xdr:col>5</xdr:col>
                    <xdr:colOff>434340</xdr:colOff>
                    <xdr:row>61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211" name="Group Box 382">
              <controlPr defaultSize="0" autoFill="0" autoPict="0">
                <anchor moveWithCells="1">
                  <from>
                    <xdr:col>3</xdr:col>
                    <xdr:colOff>0</xdr:colOff>
                    <xdr:row>61</xdr:row>
                    <xdr:rowOff>0</xdr:rowOff>
                  </from>
                  <to>
                    <xdr:col>5</xdr:col>
                    <xdr:colOff>594360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212" name="Option Button 38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62</xdr:row>
                    <xdr:rowOff>99060</xdr:rowOff>
                  </from>
                  <to>
                    <xdr:col>3</xdr:col>
                    <xdr:colOff>342900</xdr:colOff>
                    <xdr:row>62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213" name="Option Button 38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62</xdr:row>
                    <xdr:rowOff>99060</xdr:rowOff>
                  </from>
                  <to>
                    <xdr:col>4</xdr:col>
                    <xdr:colOff>365760</xdr:colOff>
                    <xdr:row>62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214" name="Option Button 385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62</xdr:row>
                    <xdr:rowOff>99060</xdr:rowOff>
                  </from>
                  <to>
                    <xdr:col>5</xdr:col>
                    <xdr:colOff>434340</xdr:colOff>
                    <xdr:row>62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215" name="Group Box 386">
              <controlPr defaultSize="0" autoFill="0" autoPict="0">
                <anchor moveWithCells="1">
                  <from>
                    <xdr:col>3</xdr:col>
                    <xdr:colOff>0</xdr:colOff>
                    <xdr:row>62</xdr:row>
                    <xdr:rowOff>0</xdr:rowOff>
                  </from>
                  <to>
                    <xdr:col>5</xdr:col>
                    <xdr:colOff>594360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216" name="Option Button 38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63</xdr:row>
                    <xdr:rowOff>99060</xdr:rowOff>
                  </from>
                  <to>
                    <xdr:col>3</xdr:col>
                    <xdr:colOff>342900</xdr:colOff>
                    <xdr:row>63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217" name="Option Button 38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63</xdr:row>
                    <xdr:rowOff>99060</xdr:rowOff>
                  </from>
                  <to>
                    <xdr:col>4</xdr:col>
                    <xdr:colOff>365760</xdr:colOff>
                    <xdr:row>63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218" name="Option Button 389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63</xdr:row>
                    <xdr:rowOff>99060</xdr:rowOff>
                  </from>
                  <to>
                    <xdr:col>5</xdr:col>
                    <xdr:colOff>434340</xdr:colOff>
                    <xdr:row>63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219" name="Group Box 390">
              <controlPr defaultSize="0" autoFill="0" autoPict="0">
                <anchor moveWithCells="1">
                  <from>
                    <xdr:col>3</xdr:col>
                    <xdr:colOff>0</xdr:colOff>
                    <xdr:row>63</xdr:row>
                    <xdr:rowOff>0</xdr:rowOff>
                  </from>
                  <to>
                    <xdr:col>5</xdr:col>
                    <xdr:colOff>594360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220" name="Option Button 39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66</xdr:row>
                    <xdr:rowOff>99060</xdr:rowOff>
                  </from>
                  <to>
                    <xdr:col>3</xdr:col>
                    <xdr:colOff>342900</xdr:colOff>
                    <xdr:row>66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221" name="Option Button 39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66</xdr:row>
                    <xdr:rowOff>99060</xdr:rowOff>
                  </from>
                  <to>
                    <xdr:col>4</xdr:col>
                    <xdr:colOff>365760</xdr:colOff>
                    <xdr:row>66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222" name="Option Button 393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66</xdr:row>
                    <xdr:rowOff>99060</xdr:rowOff>
                  </from>
                  <to>
                    <xdr:col>5</xdr:col>
                    <xdr:colOff>434340</xdr:colOff>
                    <xdr:row>66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223" name="Group Box 394">
              <controlPr defaultSize="0" autoFill="0" autoPict="0">
                <anchor moveWithCells="1">
                  <from>
                    <xdr:col>3</xdr:col>
                    <xdr:colOff>0</xdr:colOff>
                    <xdr:row>66</xdr:row>
                    <xdr:rowOff>0</xdr:rowOff>
                  </from>
                  <to>
                    <xdr:col>5</xdr:col>
                    <xdr:colOff>594360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224" name="Option Button 41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69</xdr:row>
                    <xdr:rowOff>99060</xdr:rowOff>
                  </from>
                  <to>
                    <xdr:col>3</xdr:col>
                    <xdr:colOff>342900</xdr:colOff>
                    <xdr:row>69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225" name="Option Button 41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69</xdr:row>
                    <xdr:rowOff>99060</xdr:rowOff>
                  </from>
                  <to>
                    <xdr:col>4</xdr:col>
                    <xdr:colOff>365760</xdr:colOff>
                    <xdr:row>69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226" name="Option Button 41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69</xdr:row>
                    <xdr:rowOff>99060</xdr:rowOff>
                  </from>
                  <to>
                    <xdr:col>5</xdr:col>
                    <xdr:colOff>434340</xdr:colOff>
                    <xdr:row>69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227" name="Group Box 415">
              <controlPr defaultSize="0" autoFill="0" autoPict="0">
                <anchor moveWithCells="1">
                  <from>
                    <xdr:col>3</xdr:col>
                    <xdr:colOff>0</xdr:colOff>
                    <xdr:row>69</xdr:row>
                    <xdr:rowOff>0</xdr:rowOff>
                  </from>
                  <to>
                    <xdr:col>5</xdr:col>
                    <xdr:colOff>594360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228" name="Option Button 41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70</xdr:row>
                    <xdr:rowOff>99060</xdr:rowOff>
                  </from>
                  <to>
                    <xdr:col>3</xdr:col>
                    <xdr:colOff>342900</xdr:colOff>
                    <xdr:row>70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229" name="Option Button 41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70</xdr:row>
                    <xdr:rowOff>99060</xdr:rowOff>
                  </from>
                  <to>
                    <xdr:col>4</xdr:col>
                    <xdr:colOff>365760</xdr:colOff>
                    <xdr:row>70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230" name="Option Button 41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70</xdr:row>
                    <xdr:rowOff>99060</xdr:rowOff>
                  </from>
                  <to>
                    <xdr:col>5</xdr:col>
                    <xdr:colOff>434340</xdr:colOff>
                    <xdr:row>70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231" name="Group Box 419">
              <controlPr defaultSize="0" autoFill="0" autoPict="0">
                <anchor moveWithCells="1">
                  <from>
                    <xdr:col>3</xdr:col>
                    <xdr:colOff>0</xdr:colOff>
                    <xdr:row>70</xdr:row>
                    <xdr:rowOff>0</xdr:rowOff>
                  </from>
                  <to>
                    <xdr:col>5</xdr:col>
                    <xdr:colOff>594360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232" name="Option Button 42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73</xdr:row>
                    <xdr:rowOff>99060</xdr:rowOff>
                  </from>
                  <to>
                    <xdr:col>3</xdr:col>
                    <xdr:colOff>342900</xdr:colOff>
                    <xdr:row>73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233" name="Option Button 42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73</xdr:row>
                    <xdr:rowOff>99060</xdr:rowOff>
                  </from>
                  <to>
                    <xdr:col>4</xdr:col>
                    <xdr:colOff>365760</xdr:colOff>
                    <xdr:row>73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234" name="Option Button 42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73</xdr:row>
                    <xdr:rowOff>99060</xdr:rowOff>
                  </from>
                  <to>
                    <xdr:col>5</xdr:col>
                    <xdr:colOff>434340</xdr:colOff>
                    <xdr:row>73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235" name="Group Box 423">
              <controlPr defaultSize="0" autoFill="0" autoPict="0">
                <anchor moveWithCells="1">
                  <from>
                    <xdr:col>3</xdr:col>
                    <xdr:colOff>0</xdr:colOff>
                    <xdr:row>73</xdr:row>
                    <xdr:rowOff>0</xdr:rowOff>
                  </from>
                  <to>
                    <xdr:col>5</xdr:col>
                    <xdr:colOff>594360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236" name="Option Button 42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74</xdr:row>
                    <xdr:rowOff>99060</xdr:rowOff>
                  </from>
                  <to>
                    <xdr:col>3</xdr:col>
                    <xdr:colOff>342900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237" name="Option Button 42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74</xdr:row>
                    <xdr:rowOff>99060</xdr:rowOff>
                  </from>
                  <to>
                    <xdr:col>4</xdr:col>
                    <xdr:colOff>365760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238" name="Option Button 42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74</xdr:row>
                    <xdr:rowOff>99060</xdr:rowOff>
                  </from>
                  <to>
                    <xdr:col>5</xdr:col>
                    <xdr:colOff>434340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239" name="Group Box 427">
              <controlPr defaultSize="0" autoFill="0" autoPict="0">
                <anchor moveWithCells="1">
                  <from>
                    <xdr:col>3</xdr:col>
                    <xdr:colOff>0</xdr:colOff>
                    <xdr:row>74</xdr:row>
                    <xdr:rowOff>0</xdr:rowOff>
                  </from>
                  <to>
                    <xdr:col>5</xdr:col>
                    <xdr:colOff>594360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240" name="Option Button 42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75</xdr:row>
                    <xdr:rowOff>99060</xdr:rowOff>
                  </from>
                  <to>
                    <xdr:col>3</xdr:col>
                    <xdr:colOff>342900</xdr:colOff>
                    <xdr:row>75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241" name="Option Button 42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75</xdr:row>
                    <xdr:rowOff>99060</xdr:rowOff>
                  </from>
                  <to>
                    <xdr:col>4</xdr:col>
                    <xdr:colOff>365760</xdr:colOff>
                    <xdr:row>75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242" name="Option Button 43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75</xdr:row>
                    <xdr:rowOff>99060</xdr:rowOff>
                  </from>
                  <to>
                    <xdr:col>5</xdr:col>
                    <xdr:colOff>434340</xdr:colOff>
                    <xdr:row>75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243" name="Group Box 431">
              <controlPr defaultSize="0" autoFill="0" autoPict="0">
                <anchor moveWithCells="1">
                  <from>
                    <xdr:col>3</xdr:col>
                    <xdr:colOff>0</xdr:colOff>
                    <xdr:row>75</xdr:row>
                    <xdr:rowOff>0</xdr:rowOff>
                  </from>
                  <to>
                    <xdr:col>5</xdr:col>
                    <xdr:colOff>594360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244" name="Option Button 43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76</xdr:row>
                    <xdr:rowOff>99060</xdr:rowOff>
                  </from>
                  <to>
                    <xdr:col>3</xdr:col>
                    <xdr:colOff>342900</xdr:colOff>
                    <xdr:row>76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245" name="Option Button 43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76</xdr:row>
                    <xdr:rowOff>99060</xdr:rowOff>
                  </from>
                  <to>
                    <xdr:col>4</xdr:col>
                    <xdr:colOff>365760</xdr:colOff>
                    <xdr:row>76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246" name="Option Button 43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76</xdr:row>
                    <xdr:rowOff>99060</xdr:rowOff>
                  </from>
                  <to>
                    <xdr:col>5</xdr:col>
                    <xdr:colOff>434340</xdr:colOff>
                    <xdr:row>76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247" name="Group Box 435">
              <controlPr defaultSize="0" autoFill="0" autoPict="0">
                <anchor moveWithCells="1">
                  <from>
                    <xdr:col>3</xdr:col>
                    <xdr:colOff>0</xdr:colOff>
                    <xdr:row>76</xdr:row>
                    <xdr:rowOff>0</xdr:rowOff>
                  </from>
                  <to>
                    <xdr:col>5</xdr:col>
                    <xdr:colOff>594360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248" name="Option Button 43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77</xdr:row>
                    <xdr:rowOff>99060</xdr:rowOff>
                  </from>
                  <to>
                    <xdr:col>3</xdr:col>
                    <xdr:colOff>342900</xdr:colOff>
                    <xdr:row>77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249" name="Option Button 43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77</xdr:row>
                    <xdr:rowOff>99060</xdr:rowOff>
                  </from>
                  <to>
                    <xdr:col>4</xdr:col>
                    <xdr:colOff>365760</xdr:colOff>
                    <xdr:row>77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250" name="Option Button 43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77</xdr:row>
                    <xdr:rowOff>99060</xdr:rowOff>
                  </from>
                  <to>
                    <xdr:col>5</xdr:col>
                    <xdr:colOff>434340</xdr:colOff>
                    <xdr:row>77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251" name="Group Box 439">
              <controlPr defaultSize="0" autoFill="0" autoPict="0">
                <anchor moveWithCells="1">
                  <from>
                    <xdr:col>3</xdr:col>
                    <xdr:colOff>0</xdr:colOff>
                    <xdr:row>77</xdr:row>
                    <xdr:rowOff>0</xdr:rowOff>
                  </from>
                  <to>
                    <xdr:col>5</xdr:col>
                    <xdr:colOff>594360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252" name="Option Button 44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78</xdr:row>
                    <xdr:rowOff>99060</xdr:rowOff>
                  </from>
                  <to>
                    <xdr:col>3</xdr:col>
                    <xdr:colOff>342900</xdr:colOff>
                    <xdr:row>78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253" name="Option Button 44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78</xdr:row>
                    <xdr:rowOff>99060</xdr:rowOff>
                  </from>
                  <to>
                    <xdr:col>4</xdr:col>
                    <xdr:colOff>365760</xdr:colOff>
                    <xdr:row>78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254" name="Option Button 44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78</xdr:row>
                    <xdr:rowOff>99060</xdr:rowOff>
                  </from>
                  <to>
                    <xdr:col>5</xdr:col>
                    <xdr:colOff>434340</xdr:colOff>
                    <xdr:row>78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255" name="Group Box 443">
              <controlPr defaultSize="0" autoFill="0" autoPict="0">
                <anchor moveWithCells="1">
                  <from>
                    <xdr:col>3</xdr:col>
                    <xdr:colOff>0</xdr:colOff>
                    <xdr:row>78</xdr:row>
                    <xdr:rowOff>0</xdr:rowOff>
                  </from>
                  <to>
                    <xdr:col>5</xdr:col>
                    <xdr:colOff>594360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256" name="Option Button 44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83</xdr:row>
                    <xdr:rowOff>99060</xdr:rowOff>
                  </from>
                  <to>
                    <xdr:col>3</xdr:col>
                    <xdr:colOff>342900</xdr:colOff>
                    <xdr:row>83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257" name="Option Button 44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83</xdr:row>
                    <xdr:rowOff>99060</xdr:rowOff>
                  </from>
                  <to>
                    <xdr:col>4</xdr:col>
                    <xdr:colOff>365760</xdr:colOff>
                    <xdr:row>83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258" name="Option Button 44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83</xdr:row>
                    <xdr:rowOff>99060</xdr:rowOff>
                  </from>
                  <to>
                    <xdr:col>5</xdr:col>
                    <xdr:colOff>434340</xdr:colOff>
                    <xdr:row>83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259" name="Group Box 447">
              <controlPr defaultSize="0" autoFill="0" autoPict="0">
                <anchor moveWithCells="1">
                  <from>
                    <xdr:col>3</xdr:col>
                    <xdr:colOff>0</xdr:colOff>
                    <xdr:row>83</xdr:row>
                    <xdr:rowOff>0</xdr:rowOff>
                  </from>
                  <to>
                    <xdr:col>5</xdr:col>
                    <xdr:colOff>594360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260" name="Option Button 44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84</xdr:row>
                    <xdr:rowOff>99060</xdr:rowOff>
                  </from>
                  <to>
                    <xdr:col>3</xdr:col>
                    <xdr:colOff>342900</xdr:colOff>
                    <xdr:row>84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261" name="Option Button 44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84</xdr:row>
                    <xdr:rowOff>99060</xdr:rowOff>
                  </from>
                  <to>
                    <xdr:col>4</xdr:col>
                    <xdr:colOff>365760</xdr:colOff>
                    <xdr:row>84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262" name="Option Button 45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84</xdr:row>
                    <xdr:rowOff>99060</xdr:rowOff>
                  </from>
                  <to>
                    <xdr:col>5</xdr:col>
                    <xdr:colOff>434340</xdr:colOff>
                    <xdr:row>84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263" name="Group Box 451">
              <controlPr defaultSize="0" autoFill="0" autoPict="0">
                <anchor moveWithCells="1">
                  <from>
                    <xdr:col>3</xdr:col>
                    <xdr:colOff>0</xdr:colOff>
                    <xdr:row>84</xdr:row>
                    <xdr:rowOff>0</xdr:rowOff>
                  </from>
                  <to>
                    <xdr:col>5</xdr:col>
                    <xdr:colOff>594360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264" name="Option Button 45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85</xdr:row>
                    <xdr:rowOff>99060</xdr:rowOff>
                  </from>
                  <to>
                    <xdr:col>3</xdr:col>
                    <xdr:colOff>342900</xdr:colOff>
                    <xdr:row>85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265" name="Option Button 45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85</xdr:row>
                    <xdr:rowOff>99060</xdr:rowOff>
                  </from>
                  <to>
                    <xdr:col>4</xdr:col>
                    <xdr:colOff>365760</xdr:colOff>
                    <xdr:row>85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266" name="Option Button 45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85</xdr:row>
                    <xdr:rowOff>99060</xdr:rowOff>
                  </from>
                  <to>
                    <xdr:col>5</xdr:col>
                    <xdr:colOff>434340</xdr:colOff>
                    <xdr:row>85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267" name="Group Box 455">
              <controlPr defaultSize="0" autoFill="0" autoPict="0">
                <anchor moveWithCells="1">
                  <from>
                    <xdr:col>3</xdr:col>
                    <xdr:colOff>0</xdr:colOff>
                    <xdr:row>85</xdr:row>
                    <xdr:rowOff>0</xdr:rowOff>
                  </from>
                  <to>
                    <xdr:col>5</xdr:col>
                    <xdr:colOff>594360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268" name="Option Button 45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86</xdr:row>
                    <xdr:rowOff>99060</xdr:rowOff>
                  </from>
                  <to>
                    <xdr:col>3</xdr:col>
                    <xdr:colOff>342900</xdr:colOff>
                    <xdr:row>86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269" name="Option Button 45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86</xdr:row>
                    <xdr:rowOff>99060</xdr:rowOff>
                  </from>
                  <to>
                    <xdr:col>4</xdr:col>
                    <xdr:colOff>365760</xdr:colOff>
                    <xdr:row>86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270" name="Option Button 45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86</xdr:row>
                    <xdr:rowOff>99060</xdr:rowOff>
                  </from>
                  <to>
                    <xdr:col>5</xdr:col>
                    <xdr:colOff>434340</xdr:colOff>
                    <xdr:row>86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271" name="Group Box 459">
              <controlPr defaultSize="0" autoFill="0" autoPict="0">
                <anchor moveWithCells="1">
                  <from>
                    <xdr:col>3</xdr:col>
                    <xdr:colOff>0</xdr:colOff>
                    <xdr:row>86</xdr:row>
                    <xdr:rowOff>0</xdr:rowOff>
                  </from>
                  <to>
                    <xdr:col>5</xdr:col>
                    <xdr:colOff>594360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272" name="Option Button 46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87</xdr:row>
                    <xdr:rowOff>99060</xdr:rowOff>
                  </from>
                  <to>
                    <xdr:col>3</xdr:col>
                    <xdr:colOff>342900</xdr:colOff>
                    <xdr:row>87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273" name="Option Button 46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87</xdr:row>
                    <xdr:rowOff>99060</xdr:rowOff>
                  </from>
                  <to>
                    <xdr:col>4</xdr:col>
                    <xdr:colOff>365760</xdr:colOff>
                    <xdr:row>87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274" name="Option Button 46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87</xdr:row>
                    <xdr:rowOff>99060</xdr:rowOff>
                  </from>
                  <to>
                    <xdr:col>5</xdr:col>
                    <xdr:colOff>434340</xdr:colOff>
                    <xdr:row>87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275" name="Group Box 463">
              <controlPr defaultSize="0" autoFill="0" autoPict="0">
                <anchor moveWithCells="1">
                  <from>
                    <xdr:col>3</xdr:col>
                    <xdr:colOff>0</xdr:colOff>
                    <xdr:row>87</xdr:row>
                    <xdr:rowOff>0</xdr:rowOff>
                  </from>
                  <to>
                    <xdr:col>5</xdr:col>
                    <xdr:colOff>594360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276" name="Option Button 46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88</xdr:row>
                    <xdr:rowOff>99060</xdr:rowOff>
                  </from>
                  <to>
                    <xdr:col>3</xdr:col>
                    <xdr:colOff>342900</xdr:colOff>
                    <xdr:row>88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277" name="Option Button 46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88</xdr:row>
                    <xdr:rowOff>99060</xdr:rowOff>
                  </from>
                  <to>
                    <xdr:col>4</xdr:col>
                    <xdr:colOff>365760</xdr:colOff>
                    <xdr:row>88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278" name="Option Button 46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88</xdr:row>
                    <xdr:rowOff>99060</xdr:rowOff>
                  </from>
                  <to>
                    <xdr:col>5</xdr:col>
                    <xdr:colOff>434340</xdr:colOff>
                    <xdr:row>88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279" name="Group Box 467">
              <controlPr defaultSize="0" autoFill="0" autoPict="0">
                <anchor moveWithCells="1">
                  <from>
                    <xdr:col>3</xdr:col>
                    <xdr:colOff>0</xdr:colOff>
                    <xdr:row>88</xdr:row>
                    <xdr:rowOff>0</xdr:rowOff>
                  </from>
                  <to>
                    <xdr:col>5</xdr:col>
                    <xdr:colOff>594360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280" name="Option Button 46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89</xdr:row>
                    <xdr:rowOff>99060</xdr:rowOff>
                  </from>
                  <to>
                    <xdr:col>3</xdr:col>
                    <xdr:colOff>342900</xdr:colOff>
                    <xdr:row>89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281" name="Option Button 46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89</xdr:row>
                    <xdr:rowOff>99060</xdr:rowOff>
                  </from>
                  <to>
                    <xdr:col>4</xdr:col>
                    <xdr:colOff>365760</xdr:colOff>
                    <xdr:row>89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282" name="Option Button 47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89</xdr:row>
                    <xdr:rowOff>99060</xdr:rowOff>
                  </from>
                  <to>
                    <xdr:col>5</xdr:col>
                    <xdr:colOff>434340</xdr:colOff>
                    <xdr:row>89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283" name="Group Box 471">
              <controlPr defaultSize="0" autoFill="0" autoPict="0">
                <anchor moveWithCells="1">
                  <from>
                    <xdr:col>3</xdr:col>
                    <xdr:colOff>0</xdr:colOff>
                    <xdr:row>89</xdr:row>
                    <xdr:rowOff>0</xdr:rowOff>
                  </from>
                  <to>
                    <xdr:col>5</xdr:col>
                    <xdr:colOff>594360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284" name="Option Button 47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90</xdr:row>
                    <xdr:rowOff>99060</xdr:rowOff>
                  </from>
                  <to>
                    <xdr:col>3</xdr:col>
                    <xdr:colOff>342900</xdr:colOff>
                    <xdr:row>90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285" name="Option Button 47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90</xdr:row>
                    <xdr:rowOff>99060</xdr:rowOff>
                  </from>
                  <to>
                    <xdr:col>4</xdr:col>
                    <xdr:colOff>365760</xdr:colOff>
                    <xdr:row>90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286" name="Option Button 47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90</xdr:row>
                    <xdr:rowOff>99060</xdr:rowOff>
                  </from>
                  <to>
                    <xdr:col>5</xdr:col>
                    <xdr:colOff>434340</xdr:colOff>
                    <xdr:row>90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287" name="Group Box 475">
              <controlPr defaultSize="0" autoFill="0" autoPict="0">
                <anchor moveWithCells="1">
                  <from>
                    <xdr:col>3</xdr:col>
                    <xdr:colOff>0</xdr:colOff>
                    <xdr:row>90</xdr:row>
                    <xdr:rowOff>0</xdr:rowOff>
                  </from>
                  <to>
                    <xdr:col>5</xdr:col>
                    <xdr:colOff>594360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288" name="Option Button 47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91</xdr:row>
                    <xdr:rowOff>99060</xdr:rowOff>
                  </from>
                  <to>
                    <xdr:col>3</xdr:col>
                    <xdr:colOff>342900</xdr:colOff>
                    <xdr:row>91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289" name="Option Button 47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91</xdr:row>
                    <xdr:rowOff>99060</xdr:rowOff>
                  </from>
                  <to>
                    <xdr:col>4</xdr:col>
                    <xdr:colOff>365760</xdr:colOff>
                    <xdr:row>91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290" name="Option Button 47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91</xdr:row>
                    <xdr:rowOff>99060</xdr:rowOff>
                  </from>
                  <to>
                    <xdr:col>5</xdr:col>
                    <xdr:colOff>434340</xdr:colOff>
                    <xdr:row>91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291" name="Group Box 479">
              <controlPr defaultSize="0" autoFill="0" autoPict="0">
                <anchor moveWithCells="1">
                  <from>
                    <xdr:col>3</xdr:col>
                    <xdr:colOff>0</xdr:colOff>
                    <xdr:row>91</xdr:row>
                    <xdr:rowOff>0</xdr:rowOff>
                  </from>
                  <to>
                    <xdr:col>5</xdr:col>
                    <xdr:colOff>594360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292" name="Option Button 48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93</xdr:row>
                    <xdr:rowOff>99060</xdr:rowOff>
                  </from>
                  <to>
                    <xdr:col>3</xdr:col>
                    <xdr:colOff>342900</xdr:colOff>
                    <xdr:row>93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293" name="Option Button 48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93</xdr:row>
                    <xdr:rowOff>99060</xdr:rowOff>
                  </from>
                  <to>
                    <xdr:col>4</xdr:col>
                    <xdr:colOff>365760</xdr:colOff>
                    <xdr:row>93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294" name="Option Button 48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93</xdr:row>
                    <xdr:rowOff>99060</xdr:rowOff>
                  </from>
                  <to>
                    <xdr:col>5</xdr:col>
                    <xdr:colOff>434340</xdr:colOff>
                    <xdr:row>93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295" name="Group Box 483">
              <controlPr defaultSize="0" autoFill="0" autoPict="0">
                <anchor moveWithCells="1">
                  <from>
                    <xdr:col>3</xdr:col>
                    <xdr:colOff>0</xdr:colOff>
                    <xdr:row>93</xdr:row>
                    <xdr:rowOff>0</xdr:rowOff>
                  </from>
                  <to>
                    <xdr:col>5</xdr:col>
                    <xdr:colOff>594360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296" name="Option Button 48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94</xdr:row>
                    <xdr:rowOff>99060</xdr:rowOff>
                  </from>
                  <to>
                    <xdr:col>3</xdr:col>
                    <xdr:colOff>342900</xdr:colOff>
                    <xdr:row>94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297" name="Option Button 48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94</xdr:row>
                    <xdr:rowOff>99060</xdr:rowOff>
                  </from>
                  <to>
                    <xdr:col>4</xdr:col>
                    <xdr:colOff>365760</xdr:colOff>
                    <xdr:row>94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298" name="Option Button 48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94</xdr:row>
                    <xdr:rowOff>99060</xdr:rowOff>
                  </from>
                  <to>
                    <xdr:col>5</xdr:col>
                    <xdr:colOff>434340</xdr:colOff>
                    <xdr:row>94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299" name="Group Box 487">
              <controlPr defaultSize="0" autoFill="0" autoPict="0">
                <anchor moveWithCells="1">
                  <from>
                    <xdr:col>3</xdr:col>
                    <xdr:colOff>0</xdr:colOff>
                    <xdr:row>94</xdr:row>
                    <xdr:rowOff>0</xdr:rowOff>
                  </from>
                  <to>
                    <xdr:col>5</xdr:col>
                    <xdr:colOff>594360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300" name="Option Button 48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95</xdr:row>
                    <xdr:rowOff>99060</xdr:rowOff>
                  </from>
                  <to>
                    <xdr:col>3</xdr:col>
                    <xdr:colOff>342900</xdr:colOff>
                    <xdr:row>95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301" name="Option Button 48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95</xdr:row>
                    <xdr:rowOff>99060</xdr:rowOff>
                  </from>
                  <to>
                    <xdr:col>4</xdr:col>
                    <xdr:colOff>365760</xdr:colOff>
                    <xdr:row>95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302" name="Option Button 49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95</xdr:row>
                    <xdr:rowOff>99060</xdr:rowOff>
                  </from>
                  <to>
                    <xdr:col>5</xdr:col>
                    <xdr:colOff>434340</xdr:colOff>
                    <xdr:row>95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303" name="Group Box 491">
              <controlPr defaultSize="0" autoFill="0" autoPict="0">
                <anchor moveWithCells="1">
                  <from>
                    <xdr:col>3</xdr:col>
                    <xdr:colOff>0</xdr:colOff>
                    <xdr:row>95</xdr:row>
                    <xdr:rowOff>0</xdr:rowOff>
                  </from>
                  <to>
                    <xdr:col>5</xdr:col>
                    <xdr:colOff>594360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304" name="Option Button 49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96</xdr:row>
                    <xdr:rowOff>99060</xdr:rowOff>
                  </from>
                  <to>
                    <xdr:col>3</xdr:col>
                    <xdr:colOff>342900</xdr:colOff>
                    <xdr:row>96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305" name="Option Button 49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96</xdr:row>
                    <xdr:rowOff>99060</xdr:rowOff>
                  </from>
                  <to>
                    <xdr:col>4</xdr:col>
                    <xdr:colOff>365760</xdr:colOff>
                    <xdr:row>96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306" name="Option Button 49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96</xdr:row>
                    <xdr:rowOff>99060</xdr:rowOff>
                  </from>
                  <to>
                    <xdr:col>5</xdr:col>
                    <xdr:colOff>434340</xdr:colOff>
                    <xdr:row>96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307" name="Group Box 495">
              <controlPr defaultSize="0" autoFill="0" autoPict="0">
                <anchor moveWithCells="1">
                  <from>
                    <xdr:col>3</xdr:col>
                    <xdr:colOff>0</xdr:colOff>
                    <xdr:row>96</xdr:row>
                    <xdr:rowOff>0</xdr:rowOff>
                  </from>
                  <to>
                    <xdr:col>5</xdr:col>
                    <xdr:colOff>594360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308" name="Option Button 49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97</xdr:row>
                    <xdr:rowOff>99060</xdr:rowOff>
                  </from>
                  <to>
                    <xdr:col>3</xdr:col>
                    <xdr:colOff>342900</xdr:colOff>
                    <xdr:row>97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309" name="Option Button 49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97</xdr:row>
                    <xdr:rowOff>99060</xdr:rowOff>
                  </from>
                  <to>
                    <xdr:col>4</xdr:col>
                    <xdr:colOff>365760</xdr:colOff>
                    <xdr:row>97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310" name="Option Button 49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97</xdr:row>
                    <xdr:rowOff>99060</xdr:rowOff>
                  </from>
                  <to>
                    <xdr:col>5</xdr:col>
                    <xdr:colOff>434340</xdr:colOff>
                    <xdr:row>97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311" name="Group Box 499">
              <controlPr defaultSize="0" autoFill="0" autoPict="0">
                <anchor moveWithCells="1">
                  <from>
                    <xdr:col>3</xdr:col>
                    <xdr:colOff>0</xdr:colOff>
                    <xdr:row>97</xdr:row>
                    <xdr:rowOff>0</xdr:rowOff>
                  </from>
                  <to>
                    <xdr:col>5</xdr:col>
                    <xdr:colOff>594360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312" name="Option Button 50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98</xdr:row>
                    <xdr:rowOff>99060</xdr:rowOff>
                  </from>
                  <to>
                    <xdr:col>3</xdr:col>
                    <xdr:colOff>342900</xdr:colOff>
                    <xdr:row>98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313" name="Option Button 50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98</xdr:row>
                    <xdr:rowOff>99060</xdr:rowOff>
                  </from>
                  <to>
                    <xdr:col>4</xdr:col>
                    <xdr:colOff>365760</xdr:colOff>
                    <xdr:row>98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314" name="Option Button 50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98</xdr:row>
                    <xdr:rowOff>99060</xdr:rowOff>
                  </from>
                  <to>
                    <xdr:col>5</xdr:col>
                    <xdr:colOff>434340</xdr:colOff>
                    <xdr:row>98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315" name="Group Box 503">
              <controlPr defaultSize="0" autoFill="0" autoPict="0">
                <anchor moveWithCells="1">
                  <from>
                    <xdr:col>3</xdr:col>
                    <xdr:colOff>0</xdr:colOff>
                    <xdr:row>98</xdr:row>
                    <xdr:rowOff>0</xdr:rowOff>
                  </from>
                  <to>
                    <xdr:col>5</xdr:col>
                    <xdr:colOff>594360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316" name="Option Button 50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100</xdr:row>
                    <xdr:rowOff>99060</xdr:rowOff>
                  </from>
                  <to>
                    <xdr:col>3</xdr:col>
                    <xdr:colOff>342900</xdr:colOff>
                    <xdr:row>100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317" name="Option Button 50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100</xdr:row>
                    <xdr:rowOff>99060</xdr:rowOff>
                  </from>
                  <to>
                    <xdr:col>4</xdr:col>
                    <xdr:colOff>365760</xdr:colOff>
                    <xdr:row>100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318" name="Option Button 50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100</xdr:row>
                    <xdr:rowOff>99060</xdr:rowOff>
                  </from>
                  <to>
                    <xdr:col>5</xdr:col>
                    <xdr:colOff>434340</xdr:colOff>
                    <xdr:row>100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319" name="Group Box 507">
              <controlPr defaultSize="0" autoFill="0" autoPict="0">
                <anchor moveWithCells="1">
                  <from>
                    <xdr:col>3</xdr:col>
                    <xdr:colOff>0</xdr:colOff>
                    <xdr:row>100</xdr:row>
                    <xdr:rowOff>0</xdr:rowOff>
                  </from>
                  <to>
                    <xdr:col>5</xdr:col>
                    <xdr:colOff>594360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320" name="Option Button 50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101</xdr:row>
                    <xdr:rowOff>99060</xdr:rowOff>
                  </from>
                  <to>
                    <xdr:col>3</xdr:col>
                    <xdr:colOff>342900</xdr:colOff>
                    <xdr:row>101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321" name="Option Button 50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101</xdr:row>
                    <xdr:rowOff>99060</xdr:rowOff>
                  </from>
                  <to>
                    <xdr:col>4</xdr:col>
                    <xdr:colOff>365760</xdr:colOff>
                    <xdr:row>101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322" name="Option Button 51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101</xdr:row>
                    <xdr:rowOff>99060</xdr:rowOff>
                  </from>
                  <to>
                    <xdr:col>5</xdr:col>
                    <xdr:colOff>434340</xdr:colOff>
                    <xdr:row>101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323" name="Group Box 511">
              <controlPr defaultSize="0" autoFill="0" autoPict="0">
                <anchor moveWithCells="1">
                  <from>
                    <xdr:col>3</xdr:col>
                    <xdr:colOff>0</xdr:colOff>
                    <xdr:row>101</xdr:row>
                    <xdr:rowOff>0</xdr:rowOff>
                  </from>
                  <to>
                    <xdr:col>5</xdr:col>
                    <xdr:colOff>594360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324" name="Option Button 51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102</xdr:row>
                    <xdr:rowOff>99060</xdr:rowOff>
                  </from>
                  <to>
                    <xdr:col>3</xdr:col>
                    <xdr:colOff>342900</xdr:colOff>
                    <xdr:row>102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325" name="Option Button 51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102</xdr:row>
                    <xdr:rowOff>99060</xdr:rowOff>
                  </from>
                  <to>
                    <xdr:col>4</xdr:col>
                    <xdr:colOff>365760</xdr:colOff>
                    <xdr:row>102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326" name="Option Button 51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102</xdr:row>
                    <xdr:rowOff>99060</xdr:rowOff>
                  </from>
                  <to>
                    <xdr:col>5</xdr:col>
                    <xdr:colOff>434340</xdr:colOff>
                    <xdr:row>102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327" name="Group Box 515">
              <controlPr defaultSize="0" autoFill="0" autoPict="0">
                <anchor moveWithCells="1">
                  <from>
                    <xdr:col>3</xdr:col>
                    <xdr:colOff>0</xdr:colOff>
                    <xdr:row>102</xdr:row>
                    <xdr:rowOff>0</xdr:rowOff>
                  </from>
                  <to>
                    <xdr:col>5</xdr:col>
                    <xdr:colOff>594360</xdr:colOff>
                    <xdr:row>102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328" name="Option Button 51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103</xdr:row>
                    <xdr:rowOff>99060</xdr:rowOff>
                  </from>
                  <to>
                    <xdr:col>3</xdr:col>
                    <xdr:colOff>342900</xdr:colOff>
                    <xdr:row>103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329" name="Option Button 51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103</xdr:row>
                    <xdr:rowOff>99060</xdr:rowOff>
                  </from>
                  <to>
                    <xdr:col>4</xdr:col>
                    <xdr:colOff>365760</xdr:colOff>
                    <xdr:row>103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330" name="Option Button 51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103</xdr:row>
                    <xdr:rowOff>99060</xdr:rowOff>
                  </from>
                  <to>
                    <xdr:col>5</xdr:col>
                    <xdr:colOff>434340</xdr:colOff>
                    <xdr:row>103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331" name="Group Box 519">
              <controlPr defaultSize="0" autoFill="0" autoPict="0">
                <anchor moveWithCells="1">
                  <from>
                    <xdr:col>3</xdr:col>
                    <xdr:colOff>0</xdr:colOff>
                    <xdr:row>103</xdr:row>
                    <xdr:rowOff>0</xdr:rowOff>
                  </from>
                  <to>
                    <xdr:col>5</xdr:col>
                    <xdr:colOff>594360</xdr:colOff>
                    <xdr:row>103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332" name="Option Button 52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105</xdr:row>
                    <xdr:rowOff>99060</xdr:rowOff>
                  </from>
                  <to>
                    <xdr:col>3</xdr:col>
                    <xdr:colOff>342900</xdr:colOff>
                    <xdr:row>105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333" name="Option Button 52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105</xdr:row>
                    <xdr:rowOff>99060</xdr:rowOff>
                  </from>
                  <to>
                    <xdr:col>4</xdr:col>
                    <xdr:colOff>365760</xdr:colOff>
                    <xdr:row>105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334" name="Option Button 52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105</xdr:row>
                    <xdr:rowOff>99060</xdr:rowOff>
                  </from>
                  <to>
                    <xdr:col>5</xdr:col>
                    <xdr:colOff>434340</xdr:colOff>
                    <xdr:row>105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335" name="Group Box 523">
              <controlPr defaultSize="0" autoFill="0" autoPict="0">
                <anchor moveWithCells="1">
                  <from>
                    <xdr:col>3</xdr:col>
                    <xdr:colOff>0</xdr:colOff>
                    <xdr:row>105</xdr:row>
                    <xdr:rowOff>0</xdr:rowOff>
                  </from>
                  <to>
                    <xdr:col>5</xdr:col>
                    <xdr:colOff>594360</xdr:colOff>
                    <xdr:row>105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336" name="Option Button 52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106</xdr:row>
                    <xdr:rowOff>99060</xdr:rowOff>
                  </from>
                  <to>
                    <xdr:col>3</xdr:col>
                    <xdr:colOff>342900</xdr:colOff>
                    <xdr:row>106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337" name="Option Button 52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106</xdr:row>
                    <xdr:rowOff>99060</xdr:rowOff>
                  </from>
                  <to>
                    <xdr:col>4</xdr:col>
                    <xdr:colOff>365760</xdr:colOff>
                    <xdr:row>106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338" name="Option Button 52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106</xdr:row>
                    <xdr:rowOff>99060</xdr:rowOff>
                  </from>
                  <to>
                    <xdr:col>5</xdr:col>
                    <xdr:colOff>434340</xdr:colOff>
                    <xdr:row>106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339" name="Group Box 527">
              <controlPr defaultSize="0" autoFill="0" autoPict="0">
                <anchor moveWithCells="1">
                  <from>
                    <xdr:col>3</xdr:col>
                    <xdr:colOff>0</xdr:colOff>
                    <xdr:row>106</xdr:row>
                    <xdr:rowOff>0</xdr:rowOff>
                  </from>
                  <to>
                    <xdr:col>5</xdr:col>
                    <xdr:colOff>594360</xdr:colOff>
                    <xdr:row>106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340" name="Option Button 52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107</xdr:row>
                    <xdr:rowOff>99060</xdr:rowOff>
                  </from>
                  <to>
                    <xdr:col>3</xdr:col>
                    <xdr:colOff>342900</xdr:colOff>
                    <xdr:row>107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341" name="Option Button 52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107</xdr:row>
                    <xdr:rowOff>99060</xdr:rowOff>
                  </from>
                  <to>
                    <xdr:col>4</xdr:col>
                    <xdr:colOff>365760</xdr:colOff>
                    <xdr:row>107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342" name="Option Button 53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107</xdr:row>
                    <xdr:rowOff>99060</xdr:rowOff>
                  </from>
                  <to>
                    <xdr:col>5</xdr:col>
                    <xdr:colOff>434340</xdr:colOff>
                    <xdr:row>107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343" name="Group Box 531">
              <controlPr defaultSize="0" autoFill="0" autoPict="0">
                <anchor moveWithCells="1">
                  <from>
                    <xdr:col>3</xdr:col>
                    <xdr:colOff>0</xdr:colOff>
                    <xdr:row>107</xdr:row>
                    <xdr:rowOff>0</xdr:rowOff>
                  </from>
                  <to>
                    <xdr:col>5</xdr:col>
                    <xdr:colOff>594360</xdr:colOff>
                    <xdr:row>107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344" name="Option Button 53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108</xdr:row>
                    <xdr:rowOff>99060</xdr:rowOff>
                  </from>
                  <to>
                    <xdr:col>3</xdr:col>
                    <xdr:colOff>342900</xdr:colOff>
                    <xdr:row>108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345" name="Option Button 53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108</xdr:row>
                    <xdr:rowOff>99060</xdr:rowOff>
                  </from>
                  <to>
                    <xdr:col>4</xdr:col>
                    <xdr:colOff>365760</xdr:colOff>
                    <xdr:row>108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346" name="Option Button 53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108</xdr:row>
                    <xdr:rowOff>99060</xdr:rowOff>
                  </from>
                  <to>
                    <xdr:col>5</xdr:col>
                    <xdr:colOff>434340</xdr:colOff>
                    <xdr:row>108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347" name="Group Box 535">
              <controlPr defaultSize="0" autoFill="0" autoPict="0">
                <anchor moveWithCells="1">
                  <from>
                    <xdr:col>3</xdr:col>
                    <xdr:colOff>0</xdr:colOff>
                    <xdr:row>108</xdr:row>
                    <xdr:rowOff>0</xdr:rowOff>
                  </from>
                  <to>
                    <xdr:col>5</xdr:col>
                    <xdr:colOff>594360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348" name="Option Button 53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109</xdr:row>
                    <xdr:rowOff>99060</xdr:rowOff>
                  </from>
                  <to>
                    <xdr:col>3</xdr:col>
                    <xdr:colOff>342900</xdr:colOff>
                    <xdr:row>109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349" name="Option Button 53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109</xdr:row>
                    <xdr:rowOff>99060</xdr:rowOff>
                  </from>
                  <to>
                    <xdr:col>4</xdr:col>
                    <xdr:colOff>365760</xdr:colOff>
                    <xdr:row>109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350" name="Option Button 53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109</xdr:row>
                    <xdr:rowOff>99060</xdr:rowOff>
                  </from>
                  <to>
                    <xdr:col>5</xdr:col>
                    <xdr:colOff>434340</xdr:colOff>
                    <xdr:row>109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351" name="Group Box 539">
              <controlPr defaultSize="0" autoFill="0" autoPict="0">
                <anchor moveWithCells="1">
                  <from>
                    <xdr:col>3</xdr:col>
                    <xdr:colOff>0</xdr:colOff>
                    <xdr:row>109</xdr:row>
                    <xdr:rowOff>0</xdr:rowOff>
                  </from>
                  <to>
                    <xdr:col>5</xdr:col>
                    <xdr:colOff>594360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352" name="Option Button 54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112</xdr:row>
                    <xdr:rowOff>99060</xdr:rowOff>
                  </from>
                  <to>
                    <xdr:col>3</xdr:col>
                    <xdr:colOff>342900</xdr:colOff>
                    <xdr:row>112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353" name="Option Button 54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112</xdr:row>
                    <xdr:rowOff>99060</xdr:rowOff>
                  </from>
                  <to>
                    <xdr:col>4</xdr:col>
                    <xdr:colOff>365760</xdr:colOff>
                    <xdr:row>112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354" name="Option Button 54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112</xdr:row>
                    <xdr:rowOff>99060</xdr:rowOff>
                  </from>
                  <to>
                    <xdr:col>5</xdr:col>
                    <xdr:colOff>434340</xdr:colOff>
                    <xdr:row>112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355" name="Group Box 543">
              <controlPr defaultSize="0" autoFill="0" autoPict="0">
                <anchor moveWithCells="1">
                  <from>
                    <xdr:col>3</xdr:col>
                    <xdr:colOff>0</xdr:colOff>
                    <xdr:row>112</xdr:row>
                    <xdr:rowOff>0</xdr:rowOff>
                  </from>
                  <to>
                    <xdr:col>5</xdr:col>
                    <xdr:colOff>594360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356" name="Option Button 544">
              <controlPr locked="0" defaultSize="0" autoFill="0" autoLine="0" autoPict="0">
                <anchor moveWithCells="1">
                  <from>
                    <xdr:col>3</xdr:col>
                    <xdr:colOff>137160</xdr:colOff>
                    <xdr:row>15</xdr:row>
                    <xdr:rowOff>99060</xdr:rowOff>
                  </from>
                  <to>
                    <xdr:col>3</xdr:col>
                    <xdr:colOff>365760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357" name="Option Button 54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15</xdr:row>
                    <xdr:rowOff>99060</xdr:rowOff>
                  </from>
                  <to>
                    <xdr:col>4</xdr:col>
                    <xdr:colOff>365760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358" name="Option Button 54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15</xdr:row>
                    <xdr:rowOff>99060</xdr:rowOff>
                  </from>
                  <to>
                    <xdr:col>5</xdr:col>
                    <xdr:colOff>441960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359" name="Group Box 547">
              <controlPr defaultSize="0" autoFill="0" autoPict="0">
                <anchor moveWithCells="1">
                  <from>
                    <xdr:col>3</xdr:col>
                    <xdr:colOff>0</xdr:colOff>
                    <xdr:row>15</xdr:row>
                    <xdr:rowOff>0</xdr:rowOff>
                  </from>
                  <to>
                    <xdr:col>5</xdr:col>
                    <xdr:colOff>594360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360" name="Option Button 548">
              <controlPr locked="0" defaultSize="0" autoFill="0" autoLine="0" autoPict="0">
                <anchor moveWithCells="1">
                  <from>
                    <xdr:col>3</xdr:col>
                    <xdr:colOff>137160</xdr:colOff>
                    <xdr:row>14</xdr:row>
                    <xdr:rowOff>99060</xdr:rowOff>
                  </from>
                  <to>
                    <xdr:col>3</xdr:col>
                    <xdr:colOff>365760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361" name="Option Button 54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14</xdr:row>
                    <xdr:rowOff>99060</xdr:rowOff>
                  </from>
                  <to>
                    <xdr:col>4</xdr:col>
                    <xdr:colOff>365760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362" name="Option Button 55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14</xdr:row>
                    <xdr:rowOff>99060</xdr:rowOff>
                  </from>
                  <to>
                    <xdr:col>5</xdr:col>
                    <xdr:colOff>441960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363" name="Group Box 551">
              <controlPr defaultSize="0" autoFill="0" autoPict="0">
                <anchor moveWithCells="1">
                  <from>
                    <xdr:col>3</xdr:col>
                    <xdr:colOff>0</xdr:colOff>
                    <xdr:row>14</xdr:row>
                    <xdr:rowOff>0</xdr:rowOff>
                  </from>
                  <to>
                    <xdr:col>5</xdr:col>
                    <xdr:colOff>594360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364" name="Group Box 555">
              <controlPr defaultSize="0" autoFill="0" autoPict="0">
                <anchor moveWithCells="1">
                  <from>
                    <xdr:col>3</xdr:col>
                    <xdr:colOff>0</xdr:colOff>
                    <xdr:row>21</xdr:row>
                    <xdr:rowOff>0</xdr:rowOff>
                  </from>
                  <to>
                    <xdr:col>5</xdr:col>
                    <xdr:colOff>594360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365" name="Group Box 559">
              <controlPr defaultSize="0" autoFill="0" autoPict="0">
                <anchor moveWithCells="1">
                  <from>
                    <xdr:col>3</xdr:col>
                    <xdr:colOff>0</xdr:colOff>
                    <xdr:row>18</xdr:row>
                    <xdr:rowOff>0</xdr:rowOff>
                  </from>
                  <to>
                    <xdr:col>5</xdr:col>
                    <xdr:colOff>594360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366" name="Group Box 563">
              <controlPr defaultSize="0" autoFill="0" autoPict="0">
                <anchor moveWithCells="1">
                  <from>
                    <xdr:col>3</xdr:col>
                    <xdr:colOff>0</xdr:colOff>
                    <xdr:row>18</xdr:row>
                    <xdr:rowOff>0</xdr:rowOff>
                  </from>
                  <to>
                    <xdr:col>5</xdr:col>
                    <xdr:colOff>594360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367" name="Group Box 567">
              <controlPr defaultSize="0" autoFill="0" autoPict="0">
                <anchor moveWithCells="1">
                  <from>
                    <xdr:col>3</xdr:col>
                    <xdr:colOff>0</xdr:colOff>
                    <xdr:row>20</xdr:row>
                    <xdr:rowOff>0</xdr:rowOff>
                  </from>
                  <to>
                    <xdr:col>5</xdr:col>
                    <xdr:colOff>594360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368" name="Group Box 571">
              <controlPr defaultSize="0" autoFill="0" autoPict="0">
                <anchor moveWithCells="1">
                  <from>
                    <xdr:col>3</xdr:col>
                    <xdr:colOff>0</xdr:colOff>
                    <xdr:row>20</xdr:row>
                    <xdr:rowOff>0</xdr:rowOff>
                  </from>
                  <to>
                    <xdr:col>5</xdr:col>
                    <xdr:colOff>594360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369" name="Option Button 57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65</xdr:row>
                    <xdr:rowOff>99060</xdr:rowOff>
                  </from>
                  <to>
                    <xdr:col>3</xdr:col>
                    <xdr:colOff>342900</xdr:colOff>
                    <xdr:row>65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370" name="Option Button 57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65</xdr:row>
                    <xdr:rowOff>99060</xdr:rowOff>
                  </from>
                  <to>
                    <xdr:col>4</xdr:col>
                    <xdr:colOff>365760</xdr:colOff>
                    <xdr:row>65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371" name="Option Button 57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65</xdr:row>
                    <xdr:rowOff>99060</xdr:rowOff>
                  </from>
                  <to>
                    <xdr:col>5</xdr:col>
                    <xdr:colOff>441960</xdr:colOff>
                    <xdr:row>65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372" name="Group Box 575">
              <controlPr defaultSize="0" autoFill="0" autoPict="0">
                <anchor moveWithCells="1">
                  <from>
                    <xdr:col>3</xdr:col>
                    <xdr:colOff>0</xdr:colOff>
                    <xdr:row>65</xdr:row>
                    <xdr:rowOff>0</xdr:rowOff>
                  </from>
                  <to>
                    <xdr:col>5</xdr:col>
                    <xdr:colOff>594360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373" name="Option Button 57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64</xdr:row>
                    <xdr:rowOff>99060</xdr:rowOff>
                  </from>
                  <to>
                    <xdr:col>3</xdr:col>
                    <xdr:colOff>342900</xdr:colOff>
                    <xdr:row>64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374" name="Option Button 57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64</xdr:row>
                    <xdr:rowOff>99060</xdr:rowOff>
                  </from>
                  <to>
                    <xdr:col>4</xdr:col>
                    <xdr:colOff>365760</xdr:colOff>
                    <xdr:row>64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375" name="Option Button 57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64</xdr:row>
                    <xdr:rowOff>99060</xdr:rowOff>
                  </from>
                  <to>
                    <xdr:col>5</xdr:col>
                    <xdr:colOff>441960</xdr:colOff>
                    <xdr:row>64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376" name="Group Box 579">
              <controlPr defaultSize="0" autoFill="0" autoPict="0">
                <anchor moveWithCells="1">
                  <from>
                    <xdr:col>3</xdr:col>
                    <xdr:colOff>0</xdr:colOff>
                    <xdr:row>64</xdr:row>
                    <xdr:rowOff>0</xdr:rowOff>
                  </from>
                  <to>
                    <xdr:col>5</xdr:col>
                    <xdr:colOff>594360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377" name="Option Button 58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72</xdr:row>
                    <xdr:rowOff>99060</xdr:rowOff>
                  </from>
                  <to>
                    <xdr:col>3</xdr:col>
                    <xdr:colOff>342900</xdr:colOff>
                    <xdr:row>72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378" name="Option Button 58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72</xdr:row>
                    <xdr:rowOff>99060</xdr:rowOff>
                  </from>
                  <to>
                    <xdr:col>4</xdr:col>
                    <xdr:colOff>365760</xdr:colOff>
                    <xdr:row>72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379" name="Option Button 58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72</xdr:row>
                    <xdr:rowOff>99060</xdr:rowOff>
                  </from>
                  <to>
                    <xdr:col>5</xdr:col>
                    <xdr:colOff>441960</xdr:colOff>
                    <xdr:row>72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380" name="Group Box 583">
              <controlPr defaultSize="0" autoFill="0" autoPict="0">
                <anchor moveWithCells="1">
                  <from>
                    <xdr:col>3</xdr:col>
                    <xdr:colOff>0</xdr:colOff>
                    <xdr:row>72</xdr:row>
                    <xdr:rowOff>0</xdr:rowOff>
                  </from>
                  <to>
                    <xdr:col>5</xdr:col>
                    <xdr:colOff>594360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381" name="Option Button 58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71</xdr:row>
                    <xdr:rowOff>99060</xdr:rowOff>
                  </from>
                  <to>
                    <xdr:col>3</xdr:col>
                    <xdr:colOff>342900</xdr:colOff>
                    <xdr:row>71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382" name="Option Button 58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71</xdr:row>
                    <xdr:rowOff>99060</xdr:rowOff>
                  </from>
                  <to>
                    <xdr:col>4</xdr:col>
                    <xdr:colOff>365760</xdr:colOff>
                    <xdr:row>71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383" name="Option Button 58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71</xdr:row>
                    <xdr:rowOff>99060</xdr:rowOff>
                  </from>
                  <to>
                    <xdr:col>5</xdr:col>
                    <xdr:colOff>441960</xdr:colOff>
                    <xdr:row>71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384" name="Group Box 587">
              <controlPr defaultSize="0" autoFill="0" autoPict="0">
                <anchor moveWithCells="1">
                  <from>
                    <xdr:col>3</xdr:col>
                    <xdr:colOff>0</xdr:colOff>
                    <xdr:row>71</xdr:row>
                    <xdr:rowOff>0</xdr:rowOff>
                  </from>
                  <to>
                    <xdr:col>5</xdr:col>
                    <xdr:colOff>594360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385" name="Option Button 58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82</xdr:row>
                    <xdr:rowOff>99060</xdr:rowOff>
                  </from>
                  <to>
                    <xdr:col>3</xdr:col>
                    <xdr:colOff>342900</xdr:colOff>
                    <xdr:row>82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386" name="Option Button 58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82</xdr:row>
                    <xdr:rowOff>99060</xdr:rowOff>
                  </from>
                  <to>
                    <xdr:col>4</xdr:col>
                    <xdr:colOff>365760</xdr:colOff>
                    <xdr:row>82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387" name="Option Button 59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82</xdr:row>
                    <xdr:rowOff>99060</xdr:rowOff>
                  </from>
                  <to>
                    <xdr:col>5</xdr:col>
                    <xdr:colOff>441960</xdr:colOff>
                    <xdr:row>82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388" name="Group Box 591">
              <controlPr defaultSize="0" autoFill="0" autoPict="0">
                <anchor moveWithCells="1">
                  <from>
                    <xdr:col>3</xdr:col>
                    <xdr:colOff>0</xdr:colOff>
                    <xdr:row>82</xdr:row>
                    <xdr:rowOff>0</xdr:rowOff>
                  </from>
                  <to>
                    <xdr:col>5</xdr:col>
                    <xdr:colOff>594360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389" name="Option Button 59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81</xdr:row>
                    <xdr:rowOff>99060</xdr:rowOff>
                  </from>
                  <to>
                    <xdr:col>3</xdr:col>
                    <xdr:colOff>342900</xdr:colOff>
                    <xdr:row>81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390" name="Option Button 59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81</xdr:row>
                    <xdr:rowOff>99060</xdr:rowOff>
                  </from>
                  <to>
                    <xdr:col>4</xdr:col>
                    <xdr:colOff>365760</xdr:colOff>
                    <xdr:row>81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391" name="Option Button 59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81</xdr:row>
                    <xdr:rowOff>99060</xdr:rowOff>
                  </from>
                  <to>
                    <xdr:col>5</xdr:col>
                    <xdr:colOff>441960</xdr:colOff>
                    <xdr:row>81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392" name="Group Box 595">
              <controlPr defaultSize="0" autoFill="0" autoPict="0">
                <anchor moveWithCells="1">
                  <from>
                    <xdr:col>3</xdr:col>
                    <xdr:colOff>0</xdr:colOff>
                    <xdr:row>81</xdr:row>
                    <xdr:rowOff>0</xdr:rowOff>
                  </from>
                  <to>
                    <xdr:col>5</xdr:col>
                    <xdr:colOff>594360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393" name="Option Button 59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80</xdr:row>
                    <xdr:rowOff>99060</xdr:rowOff>
                  </from>
                  <to>
                    <xdr:col>3</xdr:col>
                    <xdr:colOff>342900</xdr:colOff>
                    <xdr:row>80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394" name="Option Button 59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80</xdr:row>
                    <xdr:rowOff>99060</xdr:rowOff>
                  </from>
                  <to>
                    <xdr:col>4</xdr:col>
                    <xdr:colOff>365760</xdr:colOff>
                    <xdr:row>80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395" name="Option Button 59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80</xdr:row>
                    <xdr:rowOff>99060</xdr:rowOff>
                  </from>
                  <to>
                    <xdr:col>5</xdr:col>
                    <xdr:colOff>441960</xdr:colOff>
                    <xdr:row>80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396" name="Group Box 599">
              <controlPr defaultSize="0" autoFill="0" autoPict="0">
                <anchor moveWithCells="1">
                  <from>
                    <xdr:col>3</xdr:col>
                    <xdr:colOff>0</xdr:colOff>
                    <xdr:row>80</xdr:row>
                    <xdr:rowOff>0</xdr:rowOff>
                  </from>
                  <to>
                    <xdr:col>5</xdr:col>
                    <xdr:colOff>594360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397" name="Option Button 60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79</xdr:row>
                    <xdr:rowOff>99060</xdr:rowOff>
                  </from>
                  <to>
                    <xdr:col>3</xdr:col>
                    <xdr:colOff>342900</xdr:colOff>
                    <xdr:row>79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398" name="Option Button 60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79</xdr:row>
                    <xdr:rowOff>99060</xdr:rowOff>
                  </from>
                  <to>
                    <xdr:col>4</xdr:col>
                    <xdr:colOff>365760</xdr:colOff>
                    <xdr:row>79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399" name="Option Button 60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79</xdr:row>
                    <xdr:rowOff>99060</xdr:rowOff>
                  </from>
                  <to>
                    <xdr:col>5</xdr:col>
                    <xdr:colOff>441960</xdr:colOff>
                    <xdr:row>79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400" name="Group Box 603">
              <controlPr defaultSize="0" autoFill="0" autoPict="0">
                <anchor moveWithCells="1">
                  <from>
                    <xdr:col>3</xdr:col>
                    <xdr:colOff>0</xdr:colOff>
                    <xdr:row>79</xdr:row>
                    <xdr:rowOff>0</xdr:rowOff>
                  </from>
                  <to>
                    <xdr:col>5</xdr:col>
                    <xdr:colOff>594360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401" name="Option Button 60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92</xdr:row>
                    <xdr:rowOff>99060</xdr:rowOff>
                  </from>
                  <to>
                    <xdr:col>3</xdr:col>
                    <xdr:colOff>342900</xdr:colOff>
                    <xdr:row>92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402" name="Option Button 60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92</xdr:row>
                    <xdr:rowOff>99060</xdr:rowOff>
                  </from>
                  <to>
                    <xdr:col>4</xdr:col>
                    <xdr:colOff>365760</xdr:colOff>
                    <xdr:row>92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403" name="Option Button 60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92</xdr:row>
                    <xdr:rowOff>99060</xdr:rowOff>
                  </from>
                  <to>
                    <xdr:col>5</xdr:col>
                    <xdr:colOff>441960</xdr:colOff>
                    <xdr:row>92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404" name="Group Box 607">
              <controlPr defaultSize="0" autoFill="0" autoPict="0">
                <anchor moveWithCells="1">
                  <from>
                    <xdr:col>3</xdr:col>
                    <xdr:colOff>0</xdr:colOff>
                    <xdr:row>92</xdr:row>
                    <xdr:rowOff>0</xdr:rowOff>
                  </from>
                  <to>
                    <xdr:col>5</xdr:col>
                    <xdr:colOff>594360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405" name="Option Button 60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99</xdr:row>
                    <xdr:rowOff>99060</xdr:rowOff>
                  </from>
                  <to>
                    <xdr:col>3</xdr:col>
                    <xdr:colOff>342900</xdr:colOff>
                    <xdr:row>99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406" name="Option Button 60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99</xdr:row>
                    <xdr:rowOff>99060</xdr:rowOff>
                  </from>
                  <to>
                    <xdr:col>4</xdr:col>
                    <xdr:colOff>365760</xdr:colOff>
                    <xdr:row>99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407" name="Option Button 61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99</xdr:row>
                    <xdr:rowOff>99060</xdr:rowOff>
                  </from>
                  <to>
                    <xdr:col>5</xdr:col>
                    <xdr:colOff>441960</xdr:colOff>
                    <xdr:row>99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408" name="Group Box 611">
              <controlPr defaultSize="0" autoFill="0" autoPict="0">
                <anchor moveWithCells="1">
                  <from>
                    <xdr:col>3</xdr:col>
                    <xdr:colOff>0</xdr:colOff>
                    <xdr:row>99</xdr:row>
                    <xdr:rowOff>0</xdr:rowOff>
                  </from>
                  <to>
                    <xdr:col>5</xdr:col>
                    <xdr:colOff>594360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409" name="Option Button 61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104</xdr:row>
                    <xdr:rowOff>99060</xdr:rowOff>
                  </from>
                  <to>
                    <xdr:col>3</xdr:col>
                    <xdr:colOff>342900</xdr:colOff>
                    <xdr:row>104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410" name="Option Button 61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104</xdr:row>
                    <xdr:rowOff>99060</xdr:rowOff>
                  </from>
                  <to>
                    <xdr:col>4</xdr:col>
                    <xdr:colOff>365760</xdr:colOff>
                    <xdr:row>104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411" name="Option Button 61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104</xdr:row>
                    <xdr:rowOff>99060</xdr:rowOff>
                  </from>
                  <to>
                    <xdr:col>5</xdr:col>
                    <xdr:colOff>441960</xdr:colOff>
                    <xdr:row>104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412" name="Group Box 615">
              <controlPr defaultSize="0" autoFill="0" autoPict="0">
                <anchor moveWithCells="1">
                  <from>
                    <xdr:col>3</xdr:col>
                    <xdr:colOff>0</xdr:colOff>
                    <xdr:row>104</xdr:row>
                    <xdr:rowOff>0</xdr:rowOff>
                  </from>
                  <to>
                    <xdr:col>5</xdr:col>
                    <xdr:colOff>594360</xdr:colOff>
                    <xdr:row>104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413" name="Option Button 61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111</xdr:row>
                    <xdr:rowOff>99060</xdr:rowOff>
                  </from>
                  <to>
                    <xdr:col>3</xdr:col>
                    <xdr:colOff>342900</xdr:colOff>
                    <xdr:row>111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414" name="Option Button 61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111</xdr:row>
                    <xdr:rowOff>99060</xdr:rowOff>
                  </from>
                  <to>
                    <xdr:col>4</xdr:col>
                    <xdr:colOff>365760</xdr:colOff>
                    <xdr:row>111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415" name="Option Button 61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111</xdr:row>
                    <xdr:rowOff>99060</xdr:rowOff>
                  </from>
                  <to>
                    <xdr:col>5</xdr:col>
                    <xdr:colOff>441960</xdr:colOff>
                    <xdr:row>111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416" name="Group Box 619">
              <controlPr defaultSize="0" autoFill="0" autoPict="0">
                <anchor moveWithCells="1">
                  <from>
                    <xdr:col>3</xdr:col>
                    <xdr:colOff>0</xdr:colOff>
                    <xdr:row>111</xdr:row>
                    <xdr:rowOff>0</xdr:rowOff>
                  </from>
                  <to>
                    <xdr:col>5</xdr:col>
                    <xdr:colOff>594360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417" name="Option Button 62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110</xdr:row>
                    <xdr:rowOff>99060</xdr:rowOff>
                  </from>
                  <to>
                    <xdr:col>3</xdr:col>
                    <xdr:colOff>342900</xdr:colOff>
                    <xdr:row>110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418" name="Option Button 62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110</xdr:row>
                    <xdr:rowOff>99060</xdr:rowOff>
                  </from>
                  <to>
                    <xdr:col>4</xdr:col>
                    <xdr:colOff>365760</xdr:colOff>
                    <xdr:row>110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419" name="Option Button 62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110</xdr:row>
                    <xdr:rowOff>99060</xdr:rowOff>
                  </from>
                  <to>
                    <xdr:col>5</xdr:col>
                    <xdr:colOff>441960</xdr:colOff>
                    <xdr:row>110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420" name="Group Box 623">
              <controlPr defaultSize="0" autoFill="0" autoPict="0">
                <anchor moveWithCells="1">
                  <from>
                    <xdr:col>3</xdr:col>
                    <xdr:colOff>0</xdr:colOff>
                    <xdr:row>110</xdr:row>
                    <xdr:rowOff>0</xdr:rowOff>
                  </from>
                  <to>
                    <xdr:col>5</xdr:col>
                    <xdr:colOff>594360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421" name="Option Button 624">
              <controlPr locked="0" defaultSize="0" autoFill="0" autoLine="0" autoPict="0">
                <anchor moveWithCells="1">
                  <from>
                    <xdr:col>3</xdr:col>
                    <xdr:colOff>137160</xdr:colOff>
                    <xdr:row>18</xdr:row>
                    <xdr:rowOff>83820</xdr:rowOff>
                  </from>
                  <to>
                    <xdr:col>3</xdr:col>
                    <xdr:colOff>365760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422" name="Option Button 625">
              <controlPr locked="0" defaultSize="0" autoFill="0" autoLine="0" autoPict="0">
                <anchor moveWithCells="1">
                  <from>
                    <xdr:col>4</xdr:col>
                    <xdr:colOff>160020</xdr:colOff>
                    <xdr:row>18</xdr:row>
                    <xdr:rowOff>91440</xdr:rowOff>
                  </from>
                  <to>
                    <xdr:col>4</xdr:col>
                    <xdr:colOff>388620</xdr:colOff>
                    <xdr:row>18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423" name="Option Button 627">
              <controlPr locked="0" defaultSize="0" autoFill="0" autoLine="0" autoPict="0">
                <anchor moveWithCells="1">
                  <from>
                    <xdr:col>5</xdr:col>
                    <xdr:colOff>152400</xdr:colOff>
                    <xdr:row>18</xdr:row>
                    <xdr:rowOff>83820</xdr:rowOff>
                  </from>
                  <to>
                    <xdr:col>5</xdr:col>
                    <xdr:colOff>434340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424" name="Option Button 628">
              <controlPr locked="0" defaultSize="0" autoFill="0" autoLine="0" autoPict="0">
                <anchor moveWithCells="1">
                  <from>
                    <xdr:col>3</xdr:col>
                    <xdr:colOff>121920</xdr:colOff>
                    <xdr:row>20</xdr:row>
                    <xdr:rowOff>91440</xdr:rowOff>
                  </from>
                  <to>
                    <xdr:col>3</xdr:col>
                    <xdr:colOff>365760</xdr:colOff>
                    <xdr:row>20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425" name="Option Button 629">
              <controlPr locked="0" defaultSize="0" autoFill="0" autoLine="0" autoPict="0">
                <anchor moveWithCells="1">
                  <from>
                    <xdr:col>3</xdr:col>
                    <xdr:colOff>129540</xdr:colOff>
                    <xdr:row>21</xdr:row>
                    <xdr:rowOff>83820</xdr:rowOff>
                  </from>
                  <to>
                    <xdr:col>3</xdr:col>
                    <xdr:colOff>373380</xdr:colOff>
                    <xdr:row>21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426" name="Option Button 630">
              <controlPr locked="0" defaultSize="0" autoFill="0" autoLine="0" autoPict="0">
                <anchor moveWithCells="1">
                  <from>
                    <xdr:col>4</xdr:col>
                    <xdr:colOff>137160</xdr:colOff>
                    <xdr:row>20</xdr:row>
                    <xdr:rowOff>76200</xdr:rowOff>
                  </from>
                  <to>
                    <xdr:col>4</xdr:col>
                    <xdr:colOff>358140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427" name="Option Button 631">
              <controlPr locked="0" defaultSize="0" autoFill="0" autoLine="0" autoPict="0">
                <anchor moveWithCells="1">
                  <from>
                    <xdr:col>4</xdr:col>
                    <xdr:colOff>152400</xdr:colOff>
                    <xdr:row>21</xdr:row>
                    <xdr:rowOff>99060</xdr:rowOff>
                  </from>
                  <to>
                    <xdr:col>4</xdr:col>
                    <xdr:colOff>373380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428" name="Option Button 632">
              <controlPr locked="0" defaultSize="0" autoFill="0" autoLine="0" autoPict="0">
                <anchor moveWithCells="1">
                  <from>
                    <xdr:col>5</xdr:col>
                    <xdr:colOff>167640</xdr:colOff>
                    <xdr:row>20</xdr:row>
                    <xdr:rowOff>60960</xdr:rowOff>
                  </from>
                  <to>
                    <xdr:col>5</xdr:col>
                    <xdr:colOff>434340</xdr:colOff>
                    <xdr:row>20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429" name="Option Button 633">
              <controlPr locked="0" defaultSize="0" autoFill="0" autoLine="0" autoPict="0">
                <anchor moveWithCells="1">
                  <from>
                    <xdr:col>5</xdr:col>
                    <xdr:colOff>182880</xdr:colOff>
                    <xdr:row>21</xdr:row>
                    <xdr:rowOff>91440</xdr:rowOff>
                  </from>
                  <to>
                    <xdr:col>5</xdr:col>
                    <xdr:colOff>449580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430" name="Option Button 639">
              <controlPr locked="0" defaultSize="0" autoFill="0" autoLine="0" autoPict="0">
                <anchor moveWithCells="1">
                  <from>
                    <xdr:col>3</xdr:col>
                    <xdr:colOff>121920</xdr:colOff>
                    <xdr:row>5</xdr:row>
                    <xdr:rowOff>91440</xdr:rowOff>
                  </from>
                  <to>
                    <xdr:col>3</xdr:col>
                    <xdr:colOff>350520</xdr:colOff>
                    <xdr:row>5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431" name="Option Button 640">
              <controlPr locked="0" defaultSize="0" autoFill="0" autoLine="0" autoPict="0">
                <anchor moveWithCells="1">
                  <from>
                    <xdr:col>4</xdr:col>
                    <xdr:colOff>152400</xdr:colOff>
                    <xdr:row>5</xdr:row>
                    <xdr:rowOff>106680</xdr:rowOff>
                  </from>
                  <to>
                    <xdr:col>4</xdr:col>
                    <xdr:colOff>373380</xdr:colOff>
                    <xdr:row>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432" name="Option Button 641">
              <controlPr locked="0" defaultSize="0" autoFill="0" autoLine="0" autoPict="0">
                <anchor moveWithCells="1">
                  <from>
                    <xdr:col>5</xdr:col>
                    <xdr:colOff>137160</xdr:colOff>
                    <xdr:row>5</xdr:row>
                    <xdr:rowOff>91440</xdr:rowOff>
                  </from>
                  <to>
                    <xdr:col>5</xdr:col>
                    <xdr:colOff>403860</xdr:colOff>
                    <xdr:row>5</xdr:row>
                    <xdr:rowOff>281940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66FF66"/>
    <pageSetUpPr fitToPage="1"/>
  </sheetPr>
  <dimension ref="A1:AG98"/>
  <sheetViews>
    <sheetView showGridLines="0" showZeros="0" tabSelected="1" zoomScaleNormal="100" zoomScaleSheetLayoutView="100" workbookViewId="0">
      <pane xSplit="29" ySplit="3" topLeftCell="AD48" activePane="bottomRight" state="frozen"/>
      <selection pane="topRight" activeCell="AD1" sqref="AD1"/>
      <selection pane="bottomLeft" activeCell="A4" sqref="A4"/>
      <selection pane="bottomRight" activeCell="C51" sqref="C51"/>
    </sheetView>
  </sheetViews>
  <sheetFormatPr defaultColWidth="9.109375" defaultRowHeight="14.4" x14ac:dyDescent="0.3"/>
  <cols>
    <col min="1" max="1" width="2.5546875" style="11" customWidth="1"/>
    <col min="2" max="2" width="11.5546875" customWidth="1"/>
    <col min="3" max="3" width="60.6640625" style="2" customWidth="1"/>
    <col min="4" max="5" width="6.6640625" style="5" customWidth="1"/>
    <col min="6" max="6" width="8.6640625" style="5" customWidth="1"/>
    <col min="7" max="7" width="16.6640625" style="5" customWidth="1"/>
    <col min="8" max="8" width="78.88671875" style="6" customWidth="1"/>
    <col min="9" max="9" width="9.77734375" style="2" customWidth="1"/>
    <col min="10" max="10" width="9.6640625" style="4" hidden="1" customWidth="1"/>
    <col min="11" max="21" width="7.5546875" style="14" hidden="1" customWidth="1"/>
    <col min="22" max="29" width="7.5546875" hidden="1" customWidth="1"/>
    <col min="30" max="33" width="7.5546875" customWidth="1"/>
  </cols>
  <sheetData>
    <row r="1" spans="2:33" s="9" customFormat="1" ht="18" customHeight="1" x14ac:dyDescent="0.3">
      <c r="B1" s="150"/>
      <c r="C1" s="63" t="str">
        <f>'Základní údaje'!A7&amp;" "&amp;'Základní údaje'!B7</f>
        <v xml:space="preserve">Jméno dítěte: </v>
      </c>
      <c r="D1" s="64"/>
      <c r="E1" s="64"/>
      <c r="F1" s="77"/>
      <c r="G1" s="66"/>
      <c r="H1" s="67" t="str">
        <f>'Základní údaje'!A11&amp;" "&amp;'Základní údaje'!B11</f>
        <v xml:space="preserve">Vypracoval/a: </v>
      </c>
      <c r="I1" s="151"/>
      <c r="J1" s="69"/>
      <c r="K1" s="152"/>
      <c r="L1" s="152"/>
      <c r="M1" s="151"/>
      <c r="N1" s="151"/>
      <c r="O1" s="152" t="s">
        <v>17</v>
      </c>
      <c r="P1" s="152" t="s">
        <v>17</v>
      </c>
      <c r="Q1" s="152" t="s">
        <v>17</v>
      </c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6"/>
      <c r="AC1" s="16"/>
      <c r="AD1" s="16"/>
      <c r="AE1" s="16"/>
      <c r="AF1" s="16"/>
      <c r="AG1" s="16"/>
    </row>
    <row r="2" spans="2:33" s="9" customFormat="1" ht="18" customHeight="1" x14ac:dyDescent="0.3">
      <c r="B2" s="150"/>
      <c r="C2" s="63" t="str">
        <f>'Základní údaje'!A9&amp;" "&amp;'Základní údaje'!B9</f>
        <v xml:space="preserve">Věk dítěte: </v>
      </c>
      <c r="D2" s="64"/>
      <c r="E2" s="64"/>
      <c r="F2" s="71" t="s">
        <v>8</v>
      </c>
      <c r="G2" s="66"/>
      <c r="H2" s="72">
        <f>'Základní údaje'!B13</f>
        <v>0</v>
      </c>
      <c r="I2" s="151"/>
      <c r="J2" s="69"/>
      <c r="K2" s="152"/>
      <c r="L2" s="152"/>
      <c r="M2" s="151"/>
      <c r="N2" s="151"/>
      <c r="O2" s="152"/>
      <c r="P2" s="152"/>
      <c r="Q2" s="152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6"/>
      <c r="AC2" s="16"/>
      <c r="AD2" s="16"/>
      <c r="AE2" s="16"/>
      <c r="AF2" s="16"/>
      <c r="AG2" s="16"/>
    </row>
    <row r="3" spans="2:33" s="2" customFormat="1" ht="39.6" customHeight="1" x14ac:dyDescent="0.65">
      <c r="B3" s="62"/>
      <c r="C3" s="153" t="s">
        <v>4</v>
      </c>
      <c r="D3" s="305" t="s">
        <v>7</v>
      </c>
      <c r="E3" s="305" t="s">
        <v>2</v>
      </c>
      <c r="F3" s="305" t="s">
        <v>21</v>
      </c>
      <c r="G3" s="75" t="s">
        <v>14</v>
      </c>
      <c r="H3" s="76" t="s">
        <v>22</v>
      </c>
      <c r="I3" s="68"/>
      <c r="J3" s="69"/>
      <c r="K3" s="70" t="s">
        <v>9</v>
      </c>
      <c r="L3" s="70" t="s">
        <v>7</v>
      </c>
      <c r="M3" s="70" t="s">
        <v>2</v>
      </c>
      <c r="N3" s="70" t="s">
        <v>12</v>
      </c>
      <c r="O3" s="70" t="s">
        <v>11</v>
      </c>
      <c r="P3" s="70" t="s">
        <v>19</v>
      </c>
      <c r="Q3" s="70" t="s">
        <v>10</v>
      </c>
      <c r="R3" s="68" t="s">
        <v>1</v>
      </c>
      <c r="S3" s="70" t="s">
        <v>18</v>
      </c>
      <c r="T3" s="68" t="s">
        <v>13</v>
      </c>
      <c r="U3" s="68"/>
      <c r="V3" s="154" t="s">
        <v>54</v>
      </c>
      <c r="W3" s="155" t="s">
        <v>56</v>
      </c>
      <c r="X3" s="156" t="s">
        <v>55</v>
      </c>
      <c r="Y3" s="157" t="s">
        <v>203</v>
      </c>
      <c r="Z3" s="158" t="s">
        <v>53</v>
      </c>
      <c r="AA3" s="159" t="s">
        <v>52</v>
      </c>
      <c r="AB3" s="14"/>
      <c r="AC3" s="14"/>
      <c r="AD3" s="14"/>
      <c r="AE3" s="14"/>
      <c r="AF3" s="14"/>
      <c r="AG3" s="14"/>
    </row>
    <row r="4" spans="2:33" s="2" customFormat="1" ht="27.9" customHeight="1" thickBot="1" x14ac:dyDescent="0.35">
      <c r="B4" s="351" t="s">
        <v>35</v>
      </c>
      <c r="C4" s="351"/>
      <c r="D4" s="351"/>
      <c r="E4" s="351"/>
      <c r="F4" s="351"/>
      <c r="G4" s="351"/>
      <c r="H4" s="351"/>
      <c r="I4" s="68"/>
      <c r="J4" s="69"/>
      <c r="K4" s="70"/>
      <c r="L4" s="70"/>
      <c r="M4" s="70"/>
      <c r="N4" s="70"/>
      <c r="O4" s="70"/>
      <c r="P4" s="70"/>
      <c r="Q4" s="70"/>
      <c r="R4" s="68"/>
      <c r="S4" s="70"/>
      <c r="T4" s="68"/>
      <c r="U4" s="68"/>
      <c r="V4" s="68"/>
      <c r="W4" s="68"/>
      <c r="X4" s="68"/>
      <c r="Y4" s="68"/>
      <c r="Z4" s="68"/>
      <c r="AA4" s="68"/>
      <c r="AB4" s="14"/>
      <c r="AC4" s="14"/>
      <c r="AD4" s="14"/>
      <c r="AE4" s="14"/>
      <c r="AF4" s="14"/>
      <c r="AG4" s="14"/>
    </row>
    <row r="5" spans="2:33" s="8" customFormat="1" ht="21.9" customHeight="1" thickBot="1" x14ac:dyDescent="0.35">
      <c r="B5" s="356" t="s">
        <v>30</v>
      </c>
      <c r="C5" s="357"/>
      <c r="D5" s="357"/>
      <c r="E5" s="357"/>
      <c r="F5" s="357"/>
      <c r="G5" s="357"/>
      <c r="H5" s="358"/>
      <c r="I5" s="77"/>
      <c r="J5" s="69"/>
      <c r="K5" s="77"/>
      <c r="L5" s="77"/>
      <c r="M5" s="77"/>
      <c r="N5" s="77"/>
      <c r="O5" s="77"/>
      <c r="P5" s="77"/>
      <c r="Q5" s="77"/>
      <c r="R5" s="77"/>
      <c r="S5" s="78"/>
      <c r="T5" s="77"/>
      <c r="U5" s="77"/>
      <c r="V5" s="77"/>
      <c r="W5" s="77"/>
      <c r="X5" s="77"/>
      <c r="Y5" s="77"/>
      <c r="Z5" s="77"/>
      <c r="AA5" s="77"/>
      <c r="AB5" s="12"/>
      <c r="AC5" s="12"/>
      <c r="AD5" s="12"/>
      <c r="AE5" s="12"/>
      <c r="AF5" s="12"/>
      <c r="AG5" s="12"/>
    </row>
    <row r="6" spans="2:33" s="2" customFormat="1" ht="30" customHeight="1" x14ac:dyDescent="0.3">
      <c r="B6" s="160" t="s">
        <v>54</v>
      </c>
      <c r="C6" s="161" t="s">
        <v>174</v>
      </c>
      <c r="D6" s="162"/>
      <c r="E6" s="162"/>
      <c r="F6" s="162"/>
      <c r="G6" s="244" t="str">
        <f>IF(J6=1,"Ano",IF(J6=2,"Zjistit",IF(J6=3,"Ne, není relevantní","")))</f>
        <v/>
      </c>
      <c r="H6" s="264"/>
      <c r="I6" s="78" t="str">
        <f t="shared" ref="I6:I53" si="0">IF(G6="","Vyberte odpověď",IF(AND(L6=1,O6=1,Q6=0),"Doplňte komentář",IF(AND(M6=1,N6=0,O6=0,Q6=1),"Smažte komentář",IF(AND(N6=1,O6=0,P6=0,Q6=1),"Smažte komentář",""))))</f>
        <v>Vyberte odpověď</v>
      </c>
      <c r="J6" s="69">
        <v>0</v>
      </c>
      <c r="K6" s="78">
        <f>IF(G6="",0,1)</f>
        <v>0</v>
      </c>
      <c r="L6" s="78">
        <f t="shared" ref="L6:L47" si="1">IF(G6="Ano",1,0)</f>
        <v>0</v>
      </c>
      <c r="M6" s="78">
        <f t="shared" ref="M6:M47" si="2">IF(G6="Zjistit",1,0)</f>
        <v>0</v>
      </c>
      <c r="N6" s="78">
        <f t="shared" ref="N6:N47" si="3">IF(G6="Ne, není relevantní",1,0)</f>
        <v>0</v>
      </c>
      <c r="O6" s="78">
        <f>L6</f>
        <v>0</v>
      </c>
      <c r="P6" s="78"/>
      <c r="Q6" s="78">
        <f t="shared" ref="Q6:Q53" si="4">IF(H6&lt;&gt;"",1,0)</f>
        <v>0</v>
      </c>
      <c r="R6" s="163">
        <f t="shared" ref="R6:R19" si="5">IF(B6="Základní péče",1,0)</f>
        <v>1</v>
      </c>
      <c r="S6" s="78" t="str">
        <f t="shared" ref="S6:S53" si="6">S5&amp;IF(AND(R6=1,H6&lt;&gt;""),U6&amp;H6&amp;CHAR(10)&amp;CHAR(13),"")</f>
        <v/>
      </c>
      <c r="T6" s="68" t="str">
        <f t="shared" ref="T6:T53" si="7">T5&amp;IF(AND(M6=1),U6&amp;C6&amp;CHAR(10)&amp;CHAR(13),"")</f>
        <v/>
      </c>
      <c r="U6" s="68" t="s">
        <v>20</v>
      </c>
      <c r="V6" s="164" t="str">
        <f t="shared" ref="V6:V19" si="8">S5&amp;IF(AND(R6=1,H6&lt;&gt;""),U6&amp;H6&amp;CHAR(10)&amp;CHAR(13),"")</f>
        <v/>
      </c>
      <c r="W6" s="127"/>
      <c r="X6" s="127"/>
      <c r="Y6" s="127"/>
      <c r="Z6" s="127"/>
      <c r="AA6" s="127"/>
      <c r="AB6" s="14"/>
      <c r="AC6" s="14"/>
      <c r="AD6" s="14"/>
      <c r="AE6" s="14"/>
      <c r="AF6" s="14"/>
      <c r="AG6" s="14"/>
    </row>
    <row r="7" spans="2:33" s="2" customFormat="1" ht="30" customHeight="1" x14ac:dyDescent="0.3">
      <c r="B7" s="165" t="s">
        <v>54</v>
      </c>
      <c r="C7" s="38" t="s">
        <v>175</v>
      </c>
      <c r="D7" s="166"/>
      <c r="E7" s="166"/>
      <c r="F7" s="166"/>
      <c r="G7" s="240" t="str">
        <f t="shared" ref="G7:G53" si="9">IF(J7=1,"Ano",IF(J7=2,"Zjistit",IF(J7=3,"Ne, není relevantní","")))</f>
        <v/>
      </c>
      <c r="H7" s="265"/>
      <c r="I7" s="78" t="str">
        <f t="shared" si="0"/>
        <v>Vyberte odpověď</v>
      </c>
      <c r="J7" s="69">
        <v>0</v>
      </c>
      <c r="K7" s="78">
        <f t="shared" ref="K7:K47" si="10">IF(G7="",0,1)</f>
        <v>0</v>
      </c>
      <c r="L7" s="78">
        <f t="shared" si="1"/>
        <v>0</v>
      </c>
      <c r="M7" s="78">
        <f t="shared" si="2"/>
        <v>0</v>
      </c>
      <c r="N7" s="78">
        <f t="shared" si="3"/>
        <v>0</v>
      </c>
      <c r="O7" s="78">
        <f t="shared" ref="O7:O70" si="11">L7</f>
        <v>0</v>
      </c>
      <c r="P7" s="78"/>
      <c r="Q7" s="78">
        <f t="shared" si="4"/>
        <v>0</v>
      </c>
      <c r="R7" s="163">
        <f t="shared" si="5"/>
        <v>1</v>
      </c>
      <c r="S7" s="78" t="str">
        <f t="shared" si="6"/>
        <v/>
      </c>
      <c r="T7" s="68" t="str">
        <f t="shared" si="7"/>
        <v/>
      </c>
      <c r="U7" s="68" t="s">
        <v>20</v>
      </c>
      <c r="V7" s="167" t="str">
        <f t="shared" si="8"/>
        <v/>
      </c>
      <c r="W7" s="127"/>
      <c r="X7" s="127"/>
      <c r="Y7" s="127"/>
      <c r="Z7" s="127"/>
      <c r="AA7" s="127"/>
      <c r="AB7" s="14"/>
      <c r="AC7" s="14"/>
      <c r="AD7" s="14"/>
      <c r="AE7" s="14"/>
      <c r="AF7" s="14"/>
      <c r="AG7" s="14"/>
    </row>
    <row r="8" spans="2:33" s="2" customFormat="1" ht="30" customHeight="1" x14ac:dyDescent="0.3">
      <c r="B8" s="165" t="s">
        <v>54</v>
      </c>
      <c r="C8" s="38" t="s">
        <v>176</v>
      </c>
      <c r="D8" s="168"/>
      <c r="E8" s="166"/>
      <c r="F8" s="166"/>
      <c r="G8" s="240" t="str">
        <f t="shared" si="9"/>
        <v/>
      </c>
      <c r="H8" s="265"/>
      <c r="I8" s="78" t="str">
        <f t="shared" si="0"/>
        <v>Vyberte odpověď</v>
      </c>
      <c r="J8" s="69">
        <v>0</v>
      </c>
      <c r="K8" s="78">
        <f t="shared" si="10"/>
        <v>0</v>
      </c>
      <c r="L8" s="78">
        <f t="shared" si="1"/>
        <v>0</v>
      </c>
      <c r="M8" s="78">
        <f t="shared" si="2"/>
        <v>0</v>
      </c>
      <c r="N8" s="78">
        <f t="shared" si="3"/>
        <v>0</v>
      </c>
      <c r="O8" s="78">
        <f t="shared" si="11"/>
        <v>0</v>
      </c>
      <c r="P8" s="78"/>
      <c r="Q8" s="78">
        <f t="shared" si="4"/>
        <v>0</v>
      </c>
      <c r="R8" s="163">
        <f t="shared" si="5"/>
        <v>1</v>
      </c>
      <c r="S8" s="78" t="str">
        <f t="shared" si="6"/>
        <v/>
      </c>
      <c r="T8" s="68" t="str">
        <f t="shared" si="7"/>
        <v/>
      </c>
      <c r="U8" s="68" t="s">
        <v>20</v>
      </c>
      <c r="V8" s="167" t="str">
        <f t="shared" si="8"/>
        <v/>
      </c>
      <c r="W8" s="127"/>
      <c r="X8" s="127"/>
      <c r="Y8" s="127"/>
      <c r="Z8" s="127"/>
      <c r="AA8" s="127"/>
      <c r="AB8" s="14"/>
      <c r="AC8" s="14"/>
      <c r="AD8" s="14"/>
      <c r="AE8" s="14"/>
      <c r="AF8" s="14"/>
      <c r="AG8" s="14"/>
    </row>
    <row r="9" spans="2:33" s="2" customFormat="1" ht="30" customHeight="1" x14ac:dyDescent="0.3">
      <c r="B9" s="165" t="s">
        <v>54</v>
      </c>
      <c r="C9" s="38" t="s">
        <v>177</v>
      </c>
      <c r="D9" s="168"/>
      <c r="E9" s="166"/>
      <c r="F9" s="166"/>
      <c r="G9" s="240" t="str">
        <f t="shared" ref="G9:G18" si="12">IF(J9=1,"Ano",IF(J9=2,"Zjistit",IF(J9=3,"Ne, není relevantní","")))</f>
        <v/>
      </c>
      <c r="H9" s="265"/>
      <c r="I9" s="78" t="str">
        <f t="shared" si="0"/>
        <v>Vyberte odpověď</v>
      </c>
      <c r="J9" s="69">
        <v>0</v>
      </c>
      <c r="K9" s="78">
        <f t="shared" ref="K9:K18" si="13">IF(G9="",0,1)</f>
        <v>0</v>
      </c>
      <c r="L9" s="78">
        <f t="shared" ref="L9:L18" si="14">IF(G9="Ano",1,0)</f>
        <v>0</v>
      </c>
      <c r="M9" s="78">
        <f t="shared" ref="M9:M18" si="15">IF(G9="Zjistit",1,0)</f>
        <v>0</v>
      </c>
      <c r="N9" s="78">
        <f t="shared" ref="N9:N18" si="16">IF(G9="Ne, není relevantní",1,0)</f>
        <v>0</v>
      </c>
      <c r="O9" s="78">
        <f t="shared" si="11"/>
        <v>0</v>
      </c>
      <c r="P9" s="78"/>
      <c r="Q9" s="78">
        <f t="shared" si="4"/>
        <v>0</v>
      </c>
      <c r="R9" s="163">
        <f t="shared" si="5"/>
        <v>1</v>
      </c>
      <c r="S9" s="78" t="str">
        <f t="shared" si="6"/>
        <v/>
      </c>
      <c r="T9" s="68" t="str">
        <f t="shared" si="7"/>
        <v/>
      </c>
      <c r="U9" s="68" t="s">
        <v>20</v>
      </c>
      <c r="V9" s="167" t="str">
        <f t="shared" si="8"/>
        <v/>
      </c>
      <c r="W9" s="127"/>
      <c r="X9" s="127"/>
      <c r="Y9" s="127"/>
      <c r="Z9" s="127"/>
      <c r="AA9" s="127"/>
      <c r="AB9" s="14"/>
      <c r="AC9" s="14"/>
      <c r="AD9" s="14"/>
      <c r="AE9" s="14"/>
      <c r="AF9" s="14"/>
      <c r="AG9" s="14"/>
    </row>
    <row r="10" spans="2:33" s="2" customFormat="1" ht="30" customHeight="1" x14ac:dyDescent="0.3">
      <c r="B10" s="165" t="s">
        <v>54</v>
      </c>
      <c r="C10" s="38" t="s">
        <v>178</v>
      </c>
      <c r="D10" s="168"/>
      <c r="E10" s="166"/>
      <c r="F10" s="166"/>
      <c r="G10" s="240" t="str">
        <f t="shared" si="12"/>
        <v/>
      </c>
      <c r="H10" s="265"/>
      <c r="I10" s="78" t="str">
        <f t="shared" si="0"/>
        <v>Vyberte odpověď</v>
      </c>
      <c r="J10" s="69">
        <v>0</v>
      </c>
      <c r="K10" s="78">
        <f t="shared" si="13"/>
        <v>0</v>
      </c>
      <c r="L10" s="78">
        <f t="shared" si="14"/>
        <v>0</v>
      </c>
      <c r="M10" s="78">
        <f t="shared" si="15"/>
        <v>0</v>
      </c>
      <c r="N10" s="78">
        <f t="shared" si="16"/>
        <v>0</v>
      </c>
      <c r="O10" s="78">
        <f t="shared" si="11"/>
        <v>0</v>
      </c>
      <c r="P10" s="78"/>
      <c r="Q10" s="78">
        <f t="shared" si="4"/>
        <v>0</v>
      </c>
      <c r="R10" s="163">
        <f t="shared" si="5"/>
        <v>1</v>
      </c>
      <c r="S10" s="78" t="str">
        <f t="shared" si="6"/>
        <v/>
      </c>
      <c r="T10" s="68" t="str">
        <f t="shared" si="7"/>
        <v/>
      </c>
      <c r="U10" s="68" t="s">
        <v>20</v>
      </c>
      <c r="V10" s="167" t="str">
        <f t="shared" si="8"/>
        <v/>
      </c>
      <c r="W10" s="127"/>
      <c r="X10" s="127"/>
      <c r="Y10" s="127"/>
      <c r="Z10" s="127"/>
      <c r="AA10" s="127"/>
      <c r="AB10" s="14"/>
      <c r="AC10" s="14"/>
      <c r="AD10" s="14"/>
      <c r="AE10" s="14"/>
      <c r="AF10" s="14"/>
      <c r="AG10" s="14"/>
    </row>
    <row r="11" spans="2:33" s="2" customFormat="1" ht="30" customHeight="1" x14ac:dyDescent="0.3">
      <c r="B11" s="165" t="s">
        <v>54</v>
      </c>
      <c r="C11" s="38" t="s">
        <v>179</v>
      </c>
      <c r="D11" s="168"/>
      <c r="E11" s="166"/>
      <c r="F11" s="166"/>
      <c r="G11" s="240" t="str">
        <f t="shared" si="12"/>
        <v/>
      </c>
      <c r="H11" s="265"/>
      <c r="I11" s="78" t="str">
        <f t="shared" si="0"/>
        <v>Vyberte odpověď</v>
      </c>
      <c r="J11" s="69">
        <v>0</v>
      </c>
      <c r="K11" s="78">
        <f t="shared" si="13"/>
        <v>0</v>
      </c>
      <c r="L11" s="78">
        <f t="shared" si="14"/>
        <v>0</v>
      </c>
      <c r="M11" s="78">
        <f t="shared" si="15"/>
        <v>0</v>
      </c>
      <c r="N11" s="78">
        <f t="shared" si="16"/>
        <v>0</v>
      </c>
      <c r="O11" s="78">
        <f t="shared" si="11"/>
        <v>0</v>
      </c>
      <c r="P11" s="78"/>
      <c r="Q11" s="78">
        <f t="shared" si="4"/>
        <v>0</v>
      </c>
      <c r="R11" s="163">
        <f t="shared" si="5"/>
        <v>1</v>
      </c>
      <c r="S11" s="78" t="str">
        <f t="shared" si="6"/>
        <v/>
      </c>
      <c r="T11" s="68" t="str">
        <f t="shared" si="7"/>
        <v/>
      </c>
      <c r="U11" s="68" t="s">
        <v>20</v>
      </c>
      <c r="V11" s="167" t="str">
        <f t="shared" si="8"/>
        <v/>
      </c>
      <c r="W11" s="127"/>
      <c r="X11" s="127"/>
      <c r="Y11" s="127"/>
      <c r="Z11" s="127"/>
      <c r="AA11" s="127"/>
      <c r="AB11" s="14"/>
      <c r="AC11" s="14"/>
      <c r="AD11" s="14"/>
      <c r="AE11" s="14"/>
      <c r="AF11" s="14"/>
      <c r="AG11" s="14"/>
    </row>
    <row r="12" spans="2:33" s="2" customFormat="1" ht="30" customHeight="1" x14ac:dyDescent="0.3">
      <c r="B12" s="165" t="s">
        <v>54</v>
      </c>
      <c r="C12" s="38" t="s">
        <v>180</v>
      </c>
      <c r="D12" s="168"/>
      <c r="E12" s="166"/>
      <c r="F12" s="166"/>
      <c r="G12" s="240" t="str">
        <f t="shared" si="12"/>
        <v/>
      </c>
      <c r="H12" s="265"/>
      <c r="I12" s="78" t="str">
        <f t="shared" si="0"/>
        <v>Vyberte odpověď</v>
      </c>
      <c r="J12" s="69">
        <v>0</v>
      </c>
      <c r="K12" s="78">
        <f t="shared" si="13"/>
        <v>0</v>
      </c>
      <c r="L12" s="78">
        <f t="shared" si="14"/>
        <v>0</v>
      </c>
      <c r="M12" s="78">
        <f t="shared" si="15"/>
        <v>0</v>
      </c>
      <c r="N12" s="78">
        <f t="shared" si="16"/>
        <v>0</v>
      </c>
      <c r="O12" s="78">
        <f t="shared" si="11"/>
        <v>0</v>
      </c>
      <c r="P12" s="78"/>
      <c r="Q12" s="78">
        <f t="shared" si="4"/>
        <v>0</v>
      </c>
      <c r="R12" s="163">
        <f t="shared" si="5"/>
        <v>1</v>
      </c>
      <c r="S12" s="78" t="str">
        <f t="shared" si="6"/>
        <v/>
      </c>
      <c r="T12" s="68" t="str">
        <f t="shared" si="7"/>
        <v/>
      </c>
      <c r="U12" s="68" t="s">
        <v>20</v>
      </c>
      <c r="V12" s="167" t="str">
        <f t="shared" si="8"/>
        <v/>
      </c>
      <c r="W12" s="127"/>
      <c r="X12" s="127"/>
      <c r="Y12" s="127"/>
      <c r="Z12" s="127"/>
      <c r="AA12" s="127"/>
      <c r="AB12" s="14"/>
      <c r="AC12" s="14"/>
      <c r="AD12" s="14"/>
      <c r="AE12" s="14"/>
      <c r="AF12" s="14"/>
      <c r="AG12" s="14"/>
    </row>
    <row r="13" spans="2:33" s="2" customFormat="1" ht="30" customHeight="1" x14ac:dyDescent="0.3">
      <c r="B13" s="165" t="s">
        <v>54</v>
      </c>
      <c r="C13" s="38" t="s">
        <v>181</v>
      </c>
      <c r="D13" s="168"/>
      <c r="E13" s="166"/>
      <c r="F13" s="166"/>
      <c r="G13" s="240" t="str">
        <f t="shared" si="12"/>
        <v/>
      </c>
      <c r="H13" s="265"/>
      <c r="I13" s="78" t="str">
        <f t="shared" si="0"/>
        <v>Vyberte odpověď</v>
      </c>
      <c r="J13" s="69">
        <v>0</v>
      </c>
      <c r="K13" s="78">
        <f t="shared" si="13"/>
        <v>0</v>
      </c>
      <c r="L13" s="78">
        <f t="shared" si="14"/>
        <v>0</v>
      </c>
      <c r="M13" s="78">
        <f t="shared" si="15"/>
        <v>0</v>
      </c>
      <c r="N13" s="78">
        <f t="shared" si="16"/>
        <v>0</v>
      </c>
      <c r="O13" s="78">
        <f t="shared" si="11"/>
        <v>0</v>
      </c>
      <c r="P13" s="78"/>
      <c r="Q13" s="78">
        <f t="shared" si="4"/>
        <v>0</v>
      </c>
      <c r="R13" s="163">
        <f t="shared" si="5"/>
        <v>1</v>
      </c>
      <c r="S13" s="78" t="str">
        <f t="shared" si="6"/>
        <v/>
      </c>
      <c r="T13" s="68" t="str">
        <f t="shared" si="7"/>
        <v/>
      </c>
      <c r="U13" s="68" t="s">
        <v>20</v>
      </c>
      <c r="V13" s="167" t="str">
        <f t="shared" si="8"/>
        <v/>
      </c>
      <c r="W13" s="127"/>
      <c r="X13" s="127"/>
      <c r="Y13" s="127"/>
      <c r="Z13" s="127"/>
      <c r="AA13" s="127"/>
      <c r="AB13" s="14"/>
      <c r="AC13" s="14"/>
      <c r="AD13" s="14"/>
      <c r="AE13" s="14"/>
      <c r="AF13" s="14"/>
      <c r="AG13" s="14"/>
    </row>
    <row r="14" spans="2:33" s="2" customFormat="1" ht="30" customHeight="1" x14ac:dyDescent="0.3">
      <c r="B14" s="165" t="s">
        <v>54</v>
      </c>
      <c r="C14" s="38" t="s">
        <v>182</v>
      </c>
      <c r="D14" s="168"/>
      <c r="E14" s="166"/>
      <c r="F14" s="166"/>
      <c r="G14" s="240" t="str">
        <f t="shared" si="12"/>
        <v/>
      </c>
      <c r="H14" s="265"/>
      <c r="I14" s="78" t="str">
        <f t="shared" si="0"/>
        <v>Vyberte odpověď</v>
      </c>
      <c r="J14" s="69">
        <v>0</v>
      </c>
      <c r="K14" s="78">
        <f t="shared" si="13"/>
        <v>0</v>
      </c>
      <c r="L14" s="78">
        <f t="shared" si="14"/>
        <v>0</v>
      </c>
      <c r="M14" s="78">
        <f t="shared" si="15"/>
        <v>0</v>
      </c>
      <c r="N14" s="78">
        <f t="shared" si="16"/>
        <v>0</v>
      </c>
      <c r="O14" s="78">
        <f t="shared" si="11"/>
        <v>0</v>
      </c>
      <c r="P14" s="78"/>
      <c r="Q14" s="78">
        <f t="shared" si="4"/>
        <v>0</v>
      </c>
      <c r="R14" s="163">
        <f t="shared" si="5"/>
        <v>1</v>
      </c>
      <c r="S14" s="78" t="str">
        <f t="shared" si="6"/>
        <v/>
      </c>
      <c r="T14" s="68" t="str">
        <f t="shared" si="7"/>
        <v/>
      </c>
      <c r="U14" s="68" t="s">
        <v>20</v>
      </c>
      <c r="V14" s="167" t="str">
        <f t="shared" si="8"/>
        <v/>
      </c>
      <c r="W14" s="127"/>
      <c r="X14" s="127"/>
      <c r="Y14" s="127"/>
      <c r="Z14" s="127"/>
      <c r="AA14" s="127"/>
      <c r="AB14" s="14"/>
      <c r="AC14" s="14"/>
      <c r="AD14" s="14"/>
      <c r="AE14" s="14"/>
      <c r="AF14" s="14"/>
      <c r="AG14" s="14"/>
    </row>
    <row r="15" spans="2:33" s="2" customFormat="1" ht="30" customHeight="1" x14ac:dyDescent="0.3">
      <c r="B15" s="165" t="s">
        <v>54</v>
      </c>
      <c r="C15" s="38" t="s">
        <v>183</v>
      </c>
      <c r="D15" s="168"/>
      <c r="E15" s="166"/>
      <c r="F15" s="166"/>
      <c r="G15" s="240" t="str">
        <f t="shared" si="12"/>
        <v/>
      </c>
      <c r="H15" s="265"/>
      <c r="I15" s="78" t="str">
        <f t="shared" si="0"/>
        <v>Vyberte odpověď</v>
      </c>
      <c r="J15" s="69">
        <v>0</v>
      </c>
      <c r="K15" s="78">
        <f t="shared" si="13"/>
        <v>0</v>
      </c>
      <c r="L15" s="78">
        <f t="shared" si="14"/>
        <v>0</v>
      </c>
      <c r="M15" s="78">
        <f t="shared" si="15"/>
        <v>0</v>
      </c>
      <c r="N15" s="78">
        <f t="shared" si="16"/>
        <v>0</v>
      </c>
      <c r="O15" s="78">
        <f t="shared" si="11"/>
        <v>0</v>
      </c>
      <c r="P15" s="78"/>
      <c r="Q15" s="78">
        <f t="shared" si="4"/>
        <v>0</v>
      </c>
      <c r="R15" s="163">
        <f t="shared" si="5"/>
        <v>1</v>
      </c>
      <c r="S15" s="78" t="str">
        <f t="shared" si="6"/>
        <v/>
      </c>
      <c r="T15" s="68" t="str">
        <f t="shared" si="7"/>
        <v/>
      </c>
      <c r="U15" s="68" t="s">
        <v>20</v>
      </c>
      <c r="V15" s="167" t="str">
        <f t="shared" si="8"/>
        <v/>
      </c>
      <c r="W15" s="127"/>
      <c r="X15" s="127"/>
      <c r="Y15" s="127"/>
      <c r="Z15" s="127"/>
      <c r="AA15" s="127"/>
      <c r="AB15" s="14"/>
      <c r="AC15" s="14"/>
      <c r="AD15" s="14"/>
      <c r="AE15" s="14"/>
      <c r="AF15" s="14"/>
      <c r="AG15" s="14"/>
    </row>
    <row r="16" spans="2:33" s="2" customFormat="1" ht="30" customHeight="1" x14ac:dyDescent="0.3">
      <c r="B16" s="165" t="s">
        <v>54</v>
      </c>
      <c r="C16" s="38" t="s">
        <v>184</v>
      </c>
      <c r="D16" s="168"/>
      <c r="E16" s="166"/>
      <c r="F16" s="166"/>
      <c r="G16" s="240" t="str">
        <f t="shared" si="12"/>
        <v/>
      </c>
      <c r="H16" s="265"/>
      <c r="I16" s="78" t="str">
        <f t="shared" si="0"/>
        <v>Vyberte odpověď</v>
      </c>
      <c r="J16" s="69">
        <v>0</v>
      </c>
      <c r="K16" s="78">
        <f t="shared" si="13"/>
        <v>0</v>
      </c>
      <c r="L16" s="78">
        <f t="shared" si="14"/>
        <v>0</v>
      </c>
      <c r="M16" s="78">
        <f t="shared" si="15"/>
        <v>0</v>
      </c>
      <c r="N16" s="78">
        <f t="shared" si="16"/>
        <v>0</v>
      </c>
      <c r="O16" s="78">
        <f t="shared" si="11"/>
        <v>0</v>
      </c>
      <c r="P16" s="78"/>
      <c r="Q16" s="78">
        <f t="shared" si="4"/>
        <v>0</v>
      </c>
      <c r="R16" s="163">
        <f t="shared" si="5"/>
        <v>1</v>
      </c>
      <c r="S16" s="78" t="str">
        <f t="shared" si="6"/>
        <v/>
      </c>
      <c r="T16" s="68" t="str">
        <f t="shared" si="7"/>
        <v/>
      </c>
      <c r="U16" s="68" t="s">
        <v>20</v>
      </c>
      <c r="V16" s="167" t="str">
        <f t="shared" si="8"/>
        <v/>
      </c>
      <c r="W16" s="127"/>
      <c r="X16" s="127"/>
      <c r="Y16" s="127"/>
      <c r="Z16" s="127"/>
      <c r="AA16" s="127"/>
      <c r="AB16" s="14"/>
      <c r="AC16" s="14"/>
      <c r="AD16" s="14"/>
      <c r="AE16" s="14"/>
      <c r="AF16" s="14"/>
      <c r="AG16" s="14"/>
    </row>
    <row r="17" spans="2:33" s="2" customFormat="1" ht="30" customHeight="1" x14ac:dyDescent="0.3">
      <c r="B17" s="165" t="s">
        <v>54</v>
      </c>
      <c r="C17" s="38" t="s">
        <v>185</v>
      </c>
      <c r="D17" s="168"/>
      <c r="E17" s="166"/>
      <c r="F17" s="166"/>
      <c r="G17" s="240" t="str">
        <f t="shared" si="12"/>
        <v/>
      </c>
      <c r="H17" s="265"/>
      <c r="I17" s="78" t="str">
        <f t="shared" si="0"/>
        <v>Vyberte odpověď</v>
      </c>
      <c r="J17" s="69">
        <v>0</v>
      </c>
      <c r="K17" s="78">
        <f t="shared" si="13"/>
        <v>0</v>
      </c>
      <c r="L17" s="78">
        <f t="shared" si="14"/>
        <v>0</v>
      </c>
      <c r="M17" s="78">
        <f t="shared" si="15"/>
        <v>0</v>
      </c>
      <c r="N17" s="78">
        <f t="shared" si="16"/>
        <v>0</v>
      </c>
      <c r="O17" s="78">
        <f t="shared" si="11"/>
        <v>0</v>
      </c>
      <c r="P17" s="78"/>
      <c r="Q17" s="78">
        <f t="shared" si="4"/>
        <v>0</v>
      </c>
      <c r="R17" s="163">
        <f t="shared" si="5"/>
        <v>1</v>
      </c>
      <c r="S17" s="78" t="str">
        <f t="shared" si="6"/>
        <v/>
      </c>
      <c r="T17" s="68" t="str">
        <f t="shared" si="7"/>
        <v/>
      </c>
      <c r="U17" s="68" t="s">
        <v>20</v>
      </c>
      <c r="V17" s="167" t="str">
        <f t="shared" si="8"/>
        <v/>
      </c>
      <c r="W17" s="127"/>
      <c r="X17" s="127"/>
      <c r="Y17" s="127"/>
      <c r="Z17" s="127"/>
      <c r="AA17" s="127"/>
      <c r="AB17" s="14"/>
      <c r="AC17" s="14"/>
      <c r="AD17" s="14"/>
      <c r="AE17" s="14"/>
      <c r="AF17" s="14"/>
      <c r="AG17" s="14"/>
    </row>
    <row r="18" spans="2:33" s="2" customFormat="1" ht="30" customHeight="1" x14ac:dyDescent="0.3">
      <c r="B18" s="165" t="s">
        <v>54</v>
      </c>
      <c r="C18" s="38" t="s">
        <v>186</v>
      </c>
      <c r="D18" s="168"/>
      <c r="E18" s="166"/>
      <c r="F18" s="166"/>
      <c r="G18" s="240" t="str">
        <f t="shared" si="12"/>
        <v/>
      </c>
      <c r="H18" s="265"/>
      <c r="I18" s="78" t="str">
        <f t="shared" si="0"/>
        <v>Vyberte odpověď</v>
      </c>
      <c r="J18" s="69">
        <v>0</v>
      </c>
      <c r="K18" s="78">
        <f t="shared" si="13"/>
        <v>0</v>
      </c>
      <c r="L18" s="78">
        <f t="shared" si="14"/>
        <v>0</v>
      </c>
      <c r="M18" s="78">
        <f t="shared" si="15"/>
        <v>0</v>
      </c>
      <c r="N18" s="78">
        <f t="shared" si="16"/>
        <v>0</v>
      </c>
      <c r="O18" s="78">
        <f t="shared" si="11"/>
        <v>0</v>
      </c>
      <c r="P18" s="78"/>
      <c r="Q18" s="78">
        <f t="shared" si="4"/>
        <v>0</v>
      </c>
      <c r="R18" s="163">
        <f t="shared" si="5"/>
        <v>1</v>
      </c>
      <c r="S18" s="78" t="str">
        <f t="shared" si="6"/>
        <v/>
      </c>
      <c r="T18" s="68" t="str">
        <f t="shared" si="7"/>
        <v/>
      </c>
      <c r="U18" s="68" t="s">
        <v>20</v>
      </c>
      <c r="V18" s="167" t="str">
        <f t="shared" si="8"/>
        <v/>
      </c>
      <c r="W18" s="127"/>
      <c r="X18" s="127"/>
      <c r="Y18" s="127"/>
      <c r="Z18" s="127"/>
      <c r="AA18" s="127"/>
      <c r="AB18" s="14"/>
      <c r="AC18" s="14"/>
      <c r="AD18" s="14"/>
      <c r="AE18" s="14"/>
      <c r="AF18" s="14"/>
      <c r="AG18" s="14"/>
    </row>
    <row r="19" spans="2:33" s="2" customFormat="1" ht="30" customHeight="1" thickBot="1" x14ac:dyDescent="0.35">
      <c r="B19" s="169" t="s">
        <v>54</v>
      </c>
      <c r="C19" s="39" t="s">
        <v>187</v>
      </c>
      <c r="D19" s="170"/>
      <c r="E19" s="170"/>
      <c r="F19" s="170"/>
      <c r="G19" s="240" t="str">
        <f t="shared" si="9"/>
        <v/>
      </c>
      <c r="H19" s="266"/>
      <c r="I19" s="78" t="str">
        <f t="shared" si="0"/>
        <v>Vyberte odpověď</v>
      </c>
      <c r="J19" s="69">
        <v>0</v>
      </c>
      <c r="K19" s="78">
        <f t="shared" si="10"/>
        <v>0</v>
      </c>
      <c r="L19" s="78">
        <f t="shared" si="1"/>
        <v>0</v>
      </c>
      <c r="M19" s="78">
        <f t="shared" si="2"/>
        <v>0</v>
      </c>
      <c r="N19" s="78">
        <f t="shared" si="3"/>
        <v>0</v>
      </c>
      <c r="O19" s="78">
        <f t="shared" si="11"/>
        <v>0</v>
      </c>
      <c r="P19" s="78"/>
      <c r="Q19" s="78">
        <f t="shared" si="4"/>
        <v>0</v>
      </c>
      <c r="R19" s="163">
        <f t="shared" si="5"/>
        <v>1</v>
      </c>
      <c r="S19" s="78" t="str">
        <f t="shared" si="6"/>
        <v/>
      </c>
      <c r="T19" s="68" t="str">
        <f t="shared" si="7"/>
        <v/>
      </c>
      <c r="U19" s="68" t="s">
        <v>20</v>
      </c>
      <c r="V19" s="167" t="str">
        <f t="shared" si="8"/>
        <v/>
      </c>
      <c r="W19" s="127"/>
      <c r="X19" s="127"/>
      <c r="Y19" s="127"/>
      <c r="Z19" s="127"/>
      <c r="AA19" s="127"/>
      <c r="AB19" s="14"/>
      <c r="AC19" s="14"/>
      <c r="AD19" s="14"/>
      <c r="AE19" s="14"/>
      <c r="AF19" s="14"/>
      <c r="AG19" s="14"/>
    </row>
    <row r="20" spans="2:33" s="2" customFormat="1" ht="30" customHeight="1" thickBot="1" x14ac:dyDescent="0.35">
      <c r="B20" s="138" t="s">
        <v>56</v>
      </c>
      <c r="C20" s="40" t="s">
        <v>188</v>
      </c>
      <c r="D20" s="162"/>
      <c r="E20" s="162"/>
      <c r="F20" s="162"/>
      <c r="G20" s="240" t="str">
        <f t="shared" si="9"/>
        <v/>
      </c>
      <c r="H20" s="267"/>
      <c r="I20" s="78" t="str">
        <f t="shared" si="0"/>
        <v>Vyberte odpověď</v>
      </c>
      <c r="J20" s="69">
        <v>0</v>
      </c>
      <c r="K20" s="78">
        <f t="shared" si="10"/>
        <v>0</v>
      </c>
      <c r="L20" s="78">
        <f t="shared" si="1"/>
        <v>0</v>
      </c>
      <c r="M20" s="78">
        <f t="shared" si="2"/>
        <v>0</v>
      </c>
      <c r="N20" s="78">
        <f t="shared" si="3"/>
        <v>0</v>
      </c>
      <c r="O20" s="78">
        <f t="shared" si="11"/>
        <v>0</v>
      </c>
      <c r="P20" s="78"/>
      <c r="Q20" s="78">
        <f t="shared" si="4"/>
        <v>0</v>
      </c>
      <c r="R20" s="171">
        <f>IF(B20="Citová vřelost",1,0)</f>
        <v>1</v>
      </c>
      <c r="S20" s="78" t="str">
        <f t="shared" si="6"/>
        <v/>
      </c>
      <c r="T20" s="68" t="str">
        <f t="shared" si="7"/>
        <v/>
      </c>
      <c r="U20" s="68" t="s">
        <v>20</v>
      </c>
      <c r="V20" s="78"/>
      <c r="W20" s="127" t="str">
        <f>W19&amp;IF(AND(R20=1,H20&lt;&gt;""),U20&amp;H20&amp;CHAR(10)&amp;CHAR(13),"")</f>
        <v/>
      </c>
      <c r="X20" s="127"/>
      <c r="Y20" s="127"/>
      <c r="Z20" s="127"/>
      <c r="AA20" s="127"/>
      <c r="AB20" s="14"/>
      <c r="AC20" s="14"/>
      <c r="AD20" s="14"/>
      <c r="AE20" s="14"/>
      <c r="AF20" s="14"/>
      <c r="AG20" s="14"/>
    </row>
    <row r="21" spans="2:33" s="2" customFormat="1" ht="30" customHeight="1" thickBot="1" x14ac:dyDescent="0.35">
      <c r="B21" s="140" t="s">
        <v>56</v>
      </c>
      <c r="C21" s="41" t="s">
        <v>189</v>
      </c>
      <c r="D21" s="172"/>
      <c r="E21" s="172"/>
      <c r="F21" s="172"/>
      <c r="G21" s="240" t="str">
        <f t="shared" si="9"/>
        <v/>
      </c>
      <c r="H21" s="264"/>
      <c r="I21" s="78" t="str">
        <f t="shared" si="0"/>
        <v>Vyberte odpověď</v>
      </c>
      <c r="J21" s="69">
        <v>0</v>
      </c>
      <c r="K21" s="78">
        <f t="shared" si="10"/>
        <v>0</v>
      </c>
      <c r="L21" s="78">
        <f t="shared" si="1"/>
        <v>0</v>
      </c>
      <c r="M21" s="78">
        <f t="shared" si="2"/>
        <v>0</v>
      </c>
      <c r="N21" s="78">
        <f t="shared" si="3"/>
        <v>0</v>
      </c>
      <c r="O21" s="78">
        <f t="shared" si="11"/>
        <v>0</v>
      </c>
      <c r="P21" s="78"/>
      <c r="Q21" s="78">
        <f t="shared" si="4"/>
        <v>0</v>
      </c>
      <c r="R21" s="171">
        <f>IF(B21="Citová vřelost",1,0)</f>
        <v>1</v>
      </c>
      <c r="S21" s="78" t="str">
        <f t="shared" si="6"/>
        <v/>
      </c>
      <c r="T21" s="68" t="str">
        <f t="shared" si="7"/>
        <v/>
      </c>
      <c r="U21" s="68" t="s">
        <v>20</v>
      </c>
      <c r="V21" s="78"/>
      <c r="W21" s="127" t="str">
        <f>W20&amp;IF(AND(R21=1,H21&lt;&gt;""),U21&amp;H21&amp;CHAR(10)&amp;CHAR(13),"")</f>
        <v/>
      </c>
      <c r="X21" s="127"/>
      <c r="Y21" s="127"/>
      <c r="Z21" s="127"/>
      <c r="AA21" s="127"/>
      <c r="AB21" s="14"/>
      <c r="AC21" s="14"/>
      <c r="AD21" s="14"/>
      <c r="AE21" s="14"/>
      <c r="AF21" s="14"/>
      <c r="AG21" s="14"/>
    </row>
    <row r="22" spans="2:33" s="2" customFormat="1" ht="30" customHeight="1" thickBot="1" x14ac:dyDescent="0.35">
      <c r="B22" s="140" t="s">
        <v>56</v>
      </c>
      <c r="C22" s="41" t="s">
        <v>190</v>
      </c>
      <c r="D22" s="173"/>
      <c r="E22" s="173"/>
      <c r="F22" s="173"/>
      <c r="G22" s="240" t="str">
        <f t="shared" si="9"/>
        <v/>
      </c>
      <c r="H22" s="264"/>
      <c r="I22" s="78" t="str">
        <f t="shared" si="0"/>
        <v>Vyberte odpověď</v>
      </c>
      <c r="J22" s="69">
        <v>0</v>
      </c>
      <c r="K22" s="78">
        <f t="shared" si="10"/>
        <v>0</v>
      </c>
      <c r="L22" s="78">
        <f t="shared" si="1"/>
        <v>0</v>
      </c>
      <c r="M22" s="78">
        <f t="shared" si="2"/>
        <v>0</v>
      </c>
      <c r="N22" s="78">
        <f t="shared" si="3"/>
        <v>0</v>
      </c>
      <c r="O22" s="78">
        <f t="shared" si="11"/>
        <v>0</v>
      </c>
      <c r="P22" s="78"/>
      <c r="Q22" s="78">
        <f t="shared" si="4"/>
        <v>0</v>
      </c>
      <c r="R22" s="171">
        <f>IF(B22="Citová vřelost",1,0)</f>
        <v>1</v>
      </c>
      <c r="S22" s="78" t="str">
        <f t="shared" si="6"/>
        <v/>
      </c>
      <c r="T22" s="68" t="str">
        <f t="shared" si="7"/>
        <v/>
      </c>
      <c r="U22" s="68" t="s">
        <v>20</v>
      </c>
      <c r="V22" s="78"/>
      <c r="W22" s="127" t="str">
        <f>W21&amp;IF(AND(R22=1,H22&lt;&gt;""),U22&amp;H22&amp;CHAR(10)&amp;CHAR(13),"")</f>
        <v/>
      </c>
      <c r="X22" s="127"/>
      <c r="Y22" s="127"/>
      <c r="Z22" s="127"/>
      <c r="AA22" s="127"/>
      <c r="AB22" s="14"/>
      <c r="AC22" s="14"/>
      <c r="AD22" s="14"/>
      <c r="AE22" s="14"/>
      <c r="AF22" s="14"/>
      <c r="AG22" s="14"/>
    </row>
    <row r="23" spans="2:33" s="2" customFormat="1" ht="30" customHeight="1" thickBot="1" x14ac:dyDescent="0.35">
      <c r="B23" s="100" t="s">
        <v>56</v>
      </c>
      <c r="C23" s="42" t="s">
        <v>191</v>
      </c>
      <c r="D23" s="162"/>
      <c r="E23" s="162"/>
      <c r="F23" s="162"/>
      <c r="G23" s="240" t="str">
        <f t="shared" si="9"/>
        <v/>
      </c>
      <c r="H23" s="264"/>
      <c r="I23" s="78" t="str">
        <f t="shared" si="0"/>
        <v>Vyberte odpověď</v>
      </c>
      <c r="J23" s="69">
        <v>0</v>
      </c>
      <c r="K23" s="78">
        <f t="shared" si="10"/>
        <v>0</v>
      </c>
      <c r="L23" s="78">
        <f t="shared" si="1"/>
        <v>0</v>
      </c>
      <c r="M23" s="78">
        <f t="shared" si="2"/>
        <v>0</v>
      </c>
      <c r="N23" s="78">
        <f t="shared" si="3"/>
        <v>0</v>
      </c>
      <c r="O23" s="78">
        <f t="shared" si="11"/>
        <v>0</v>
      </c>
      <c r="P23" s="78"/>
      <c r="Q23" s="78">
        <f t="shared" si="4"/>
        <v>0</v>
      </c>
      <c r="R23" s="171">
        <f>IF(B23="Citová vřelost",1,0)</f>
        <v>1</v>
      </c>
      <c r="S23" s="78" t="str">
        <f t="shared" si="6"/>
        <v/>
      </c>
      <c r="T23" s="68" t="str">
        <f t="shared" si="7"/>
        <v/>
      </c>
      <c r="U23" s="68" t="s">
        <v>20</v>
      </c>
      <c r="V23" s="78"/>
      <c r="W23" s="127" t="str">
        <f>W22&amp;IF(AND(R23=1,H23&lt;&gt;""),U23&amp;H23&amp;CHAR(10)&amp;CHAR(13),"")</f>
        <v/>
      </c>
      <c r="X23" s="127"/>
      <c r="Y23" s="127"/>
      <c r="Z23" s="127"/>
      <c r="AA23" s="127"/>
      <c r="AB23" s="14"/>
      <c r="AC23" s="14"/>
      <c r="AD23" s="14"/>
      <c r="AE23" s="14"/>
      <c r="AF23" s="14"/>
      <c r="AG23" s="14"/>
    </row>
    <row r="24" spans="2:33" s="2" customFormat="1" ht="30" customHeight="1" thickBot="1" x14ac:dyDescent="0.35">
      <c r="B24" s="101" t="s">
        <v>55</v>
      </c>
      <c r="C24" s="174" t="s">
        <v>192</v>
      </c>
      <c r="D24" s="162"/>
      <c r="E24" s="162"/>
      <c r="F24" s="162"/>
      <c r="G24" s="240" t="str">
        <f t="shared" si="9"/>
        <v/>
      </c>
      <c r="H24" s="264"/>
      <c r="I24" s="78" t="str">
        <f t="shared" si="0"/>
        <v>Vyberte odpověď</v>
      </c>
      <c r="J24" s="69">
        <v>0</v>
      </c>
      <c r="K24" s="78">
        <f t="shared" si="10"/>
        <v>0</v>
      </c>
      <c r="L24" s="78">
        <f t="shared" si="1"/>
        <v>0</v>
      </c>
      <c r="M24" s="78">
        <f t="shared" si="2"/>
        <v>0</v>
      </c>
      <c r="N24" s="78">
        <f t="shared" si="3"/>
        <v>0</v>
      </c>
      <c r="O24" s="78">
        <f t="shared" si="11"/>
        <v>0</v>
      </c>
      <c r="P24" s="78"/>
      <c r="Q24" s="78">
        <f t="shared" si="4"/>
        <v>0</v>
      </c>
      <c r="R24" s="175">
        <f t="shared" ref="R24:R34" si="17">IF(B24="Ochrana a bezpečí",1,0)</f>
        <v>1</v>
      </c>
      <c r="S24" s="78" t="str">
        <f t="shared" si="6"/>
        <v/>
      </c>
      <c r="T24" s="68" t="str">
        <f t="shared" si="7"/>
        <v/>
      </c>
      <c r="U24" s="68" t="s">
        <v>20</v>
      </c>
      <c r="V24" s="78"/>
      <c r="W24" s="127"/>
      <c r="X24" s="127" t="str">
        <f t="shared" ref="X24:X34" si="18">X23&amp;IF(AND(R24=1,H24&lt;&gt;""),U24&amp;H24&amp;CHAR(10)&amp;CHAR(13),"")</f>
        <v/>
      </c>
      <c r="Y24" s="127"/>
      <c r="Z24" s="127"/>
      <c r="AA24" s="127"/>
      <c r="AB24" s="14"/>
      <c r="AC24" s="14"/>
      <c r="AD24" s="14"/>
      <c r="AE24" s="14"/>
      <c r="AF24" s="14"/>
      <c r="AG24" s="14"/>
    </row>
    <row r="25" spans="2:33" s="2" customFormat="1" ht="30" customHeight="1" thickBot="1" x14ac:dyDescent="0.35">
      <c r="B25" s="104" t="s">
        <v>55</v>
      </c>
      <c r="C25" s="43" t="s">
        <v>193</v>
      </c>
      <c r="D25" s="166"/>
      <c r="E25" s="166"/>
      <c r="F25" s="166"/>
      <c r="G25" s="240" t="str">
        <f t="shared" si="9"/>
        <v/>
      </c>
      <c r="H25" s="264"/>
      <c r="I25" s="78" t="str">
        <f t="shared" si="0"/>
        <v>Vyberte odpověď</v>
      </c>
      <c r="J25" s="69">
        <v>0</v>
      </c>
      <c r="K25" s="78">
        <f t="shared" si="10"/>
        <v>0</v>
      </c>
      <c r="L25" s="78">
        <f t="shared" si="1"/>
        <v>0</v>
      </c>
      <c r="M25" s="78">
        <f t="shared" si="2"/>
        <v>0</v>
      </c>
      <c r="N25" s="78">
        <f t="shared" si="3"/>
        <v>0</v>
      </c>
      <c r="O25" s="78">
        <f t="shared" si="11"/>
        <v>0</v>
      </c>
      <c r="P25" s="78"/>
      <c r="Q25" s="78">
        <f t="shared" si="4"/>
        <v>0</v>
      </c>
      <c r="R25" s="175">
        <f t="shared" si="17"/>
        <v>1</v>
      </c>
      <c r="S25" s="78" t="str">
        <f t="shared" si="6"/>
        <v/>
      </c>
      <c r="T25" s="68" t="str">
        <f t="shared" si="7"/>
        <v/>
      </c>
      <c r="U25" s="68" t="s">
        <v>20</v>
      </c>
      <c r="V25" s="78"/>
      <c r="W25" s="127"/>
      <c r="X25" s="127" t="str">
        <f t="shared" si="18"/>
        <v/>
      </c>
      <c r="Y25" s="127"/>
      <c r="Z25" s="127"/>
      <c r="AA25" s="127"/>
      <c r="AB25" s="14"/>
      <c r="AC25" s="14"/>
      <c r="AD25" s="14"/>
      <c r="AE25" s="14"/>
      <c r="AF25" s="14"/>
      <c r="AG25" s="14"/>
    </row>
    <row r="26" spans="2:33" s="2" customFormat="1" ht="30" customHeight="1" thickBot="1" x14ac:dyDescent="0.35">
      <c r="B26" s="104" t="s">
        <v>55</v>
      </c>
      <c r="C26" s="43" t="s">
        <v>194</v>
      </c>
      <c r="D26" s="172"/>
      <c r="E26" s="172"/>
      <c r="F26" s="172"/>
      <c r="G26" s="240" t="str">
        <f t="shared" si="9"/>
        <v/>
      </c>
      <c r="H26" s="264"/>
      <c r="I26" s="78" t="str">
        <f t="shared" si="0"/>
        <v>Vyberte odpověď</v>
      </c>
      <c r="J26" s="69">
        <v>0</v>
      </c>
      <c r="K26" s="78">
        <f t="shared" si="10"/>
        <v>0</v>
      </c>
      <c r="L26" s="78">
        <f t="shared" si="1"/>
        <v>0</v>
      </c>
      <c r="M26" s="78">
        <f t="shared" si="2"/>
        <v>0</v>
      </c>
      <c r="N26" s="78">
        <f t="shared" si="3"/>
        <v>0</v>
      </c>
      <c r="O26" s="78">
        <f t="shared" si="11"/>
        <v>0</v>
      </c>
      <c r="P26" s="78"/>
      <c r="Q26" s="78">
        <f t="shared" si="4"/>
        <v>0</v>
      </c>
      <c r="R26" s="175">
        <f t="shared" si="17"/>
        <v>1</v>
      </c>
      <c r="S26" s="78" t="str">
        <f t="shared" si="6"/>
        <v/>
      </c>
      <c r="T26" s="68" t="str">
        <f t="shared" si="7"/>
        <v/>
      </c>
      <c r="U26" s="68" t="s">
        <v>20</v>
      </c>
      <c r="V26" s="78"/>
      <c r="W26" s="127"/>
      <c r="X26" s="127" t="str">
        <f t="shared" si="18"/>
        <v/>
      </c>
      <c r="Y26" s="127"/>
      <c r="Z26" s="127"/>
      <c r="AA26" s="127"/>
      <c r="AB26" s="14"/>
      <c r="AC26" s="14"/>
      <c r="AD26" s="14"/>
      <c r="AE26" s="14"/>
      <c r="AF26" s="14"/>
      <c r="AG26" s="14"/>
    </row>
    <row r="27" spans="2:33" s="2" customFormat="1" ht="30" customHeight="1" thickBot="1" x14ac:dyDescent="0.35">
      <c r="B27" s="104" t="s">
        <v>55</v>
      </c>
      <c r="C27" s="43" t="s">
        <v>195</v>
      </c>
      <c r="D27" s="162"/>
      <c r="E27" s="162"/>
      <c r="F27" s="162"/>
      <c r="G27" s="240" t="str">
        <f t="shared" si="9"/>
        <v/>
      </c>
      <c r="H27" s="264"/>
      <c r="I27" s="78" t="str">
        <f t="shared" si="0"/>
        <v>Vyberte odpověď</v>
      </c>
      <c r="J27" s="69">
        <v>0</v>
      </c>
      <c r="K27" s="78">
        <f t="shared" si="10"/>
        <v>0</v>
      </c>
      <c r="L27" s="78">
        <f t="shared" si="1"/>
        <v>0</v>
      </c>
      <c r="M27" s="78">
        <f t="shared" si="2"/>
        <v>0</v>
      </c>
      <c r="N27" s="78">
        <f t="shared" si="3"/>
        <v>0</v>
      </c>
      <c r="O27" s="78">
        <f t="shared" si="11"/>
        <v>0</v>
      </c>
      <c r="P27" s="78"/>
      <c r="Q27" s="78">
        <f t="shared" si="4"/>
        <v>0</v>
      </c>
      <c r="R27" s="175">
        <f t="shared" si="17"/>
        <v>1</v>
      </c>
      <c r="S27" s="78" t="str">
        <f t="shared" si="6"/>
        <v/>
      </c>
      <c r="T27" s="68" t="str">
        <f t="shared" si="7"/>
        <v/>
      </c>
      <c r="U27" s="68" t="s">
        <v>20</v>
      </c>
      <c r="V27" s="78"/>
      <c r="W27" s="127"/>
      <c r="X27" s="127" t="str">
        <f t="shared" si="18"/>
        <v/>
      </c>
      <c r="Y27" s="127"/>
      <c r="Z27" s="127"/>
      <c r="AA27" s="127"/>
      <c r="AB27" s="14"/>
      <c r="AC27" s="14"/>
      <c r="AD27" s="14"/>
      <c r="AE27" s="14"/>
      <c r="AF27" s="14"/>
      <c r="AG27" s="14"/>
    </row>
    <row r="28" spans="2:33" s="2" customFormat="1" ht="30" customHeight="1" thickBot="1" x14ac:dyDescent="0.35">
      <c r="B28" s="104" t="s">
        <v>55</v>
      </c>
      <c r="C28" s="43" t="s">
        <v>196</v>
      </c>
      <c r="D28" s="166"/>
      <c r="E28" s="166"/>
      <c r="F28" s="166"/>
      <c r="G28" s="240" t="str">
        <f t="shared" si="9"/>
        <v/>
      </c>
      <c r="H28" s="264"/>
      <c r="I28" s="78" t="str">
        <f t="shared" si="0"/>
        <v>Vyberte odpověď</v>
      </c>
      <c r="J28" s="69">
        <v>0</v>
      </c>
      <c r="K28" s="78">
        <f t="shared" si="10"/>
        <v>0</v>
      </c>
      <c r="L28" s="78">
        <f t="shared" si="1"/>
        <v>0</v>
      </c>
      <c r="M28" s="78">
        <f t="shared" si="2"/>
        <v>0</v>
      </c>
      <c r="N28" s="78">
        <f t="shared" si="3"/>
        <v>0</v>
      </c>
      <c r="O28" s="78">
        <f t="shared" si="11"/>
        <v>0</v>
      </c>
      <c r="P28" s="78"/>
      <c r="Q28" s="78">
        <f t="shared" si="4"/>
        <v>0</v>
      </c>
      <c r="R28" s="175">
        <f t="shared" si="17"/>
        <v>1</v>
      </c>
      <c r="S28" s="78" t="str">
        <f t="shared" si="6"/>
        <v/>
      </c>
      <c r="T28" s="68" t="str">
        <f t="shared" si="7"/>
        <v/>
      </c>
      <c r="U28" s="68" t="s">
        <v>20</v>
      </c>
      <c r="V28" s="78"/>
      <c r="W28" s="127"/>
      <c r="X28" s="127" t="str">
        <f t="shared" si="18"/>
        <v/>
      </c>
      <c r="Y28" s="127"/>
      <c r="Z28" s="127"/>
      <c r="AA28" s="127"/>
      <c r="AB28" s="14"/>
      <c r="AC28" s="14"/>
      <c r="AD28" s="14"/>
      <c r="AE28" s="14"/>
      <c r="AF28" s="14"/>
      <c r="AG28" s="14"/>
    </row>
    <row r="29" spans="2:33" s="2" customFormat="1" ht="30" customHeight="1" thickBot="1" x14ac:dyDescent="0.35">
      <c r="B29" s="104" t="s">
        <v>55</v>
      </c>
      <c r="C29" s="43" t="s">
        <v>197</v>
      </c>
      <c r="D29" s="166"/>
      <c r="E29" s="166"/>
      <c r="F29" s="166"/>
      <c r="G29" s="240" t="str">
        <f t="shared" si="9"/>
        <v/>
      </c>
      <c r="H29" s="264"/>
      <c r="I29" s="78" t="str">
        <f t="shared" si="0"/>
        <v>Vyberte odpověď</v>
      </c>
      <c r="J29" s="69">
        <v>0</v>
      </c>
      <c r="K29" s="78">
        <f t="shared" si="10"/>
        <v>0</v>
      </c>
      <c r="L29" s="78">
        <f t="shared" si="1"/>
        <v>0</v>
      </c>
      <c r="M29" s="78">
        <f t="shared" si="2"/>
        <v>0</v>
      </c>
      <c r="N29" s="78">
        <f t="shared" si="3"/>
        <v>0</v>
      </c>
      <c r="O29" s="78">
        <f t="shared" si="11"/>
        <v>0</v>
      </c>
      <c r="P29" s="78"/>
      <c r="Q29" s="78">
        <f t="shared" si="4"/>
        <v>0</v>
      </c>
      <c r="R29" s="175">
        <f t="shared" si="17"/>
        <v>1</v>
      </c>
      <c r="S29" s="78" t="str">
        <f t="shared" si="6"/>
        <v/>
      </c>
      <c r="T29" s="68" t="str">
        <f t="shared" si="7"/>
        <v/>
      </c>
      <c r="U29" s="68" t="s">
        <v>20</v>
      </c>
      <c r="V29" s="78"/>
      <c r="W29" s="127"/>
      <c r="X29" s="127" t="str">
        <f t="shared" si="18"/>
        <v/>
      </c>
      <c r="Y29" s="127"/>
      <c r="Z29" s="127"/>
      <c r="AA29" s="127"/>
      <c r="AB29" s="14"/>
      <c r="AC29" s="14"/>
      <c r="AD29" s="14"/>
      <c r="AE29" s="14"/>
      <c r="AF29" s="14"/>
      <c r="AG29" s="14"/>
    </row>
    <row r="30" spans="2:33" s="2" customFormat="1" ht="30" customHeight="1" thickBot="1" x14ac:dyDescent="0.35">
      <c r="B30" s="104" t="s">
        <v>55</v>
      </c>
      <c r="C30" s="43" t="s">
        <v>198</v>
      </c>
      <c r="D30" s="172"/>
      <c r="E30" s="172"/>
      <c r="F30" s="172"/>
      <c r="G30" s="240" t="str">
        <f t="shared" ref="G30:G33" si="19">IF(J30=1,"Ano",IF(J30=2,"Zjistit",IF(J30=3,"Ne, není relevantní","")))</f>
        <v/>
      </c>
      <c r="H30" s="264"/>
      <c r="I30" s="78" t="str">
        <f t="shared" si="0"/>
        <v>Vyberte odpověď</v>
      </c>
      <c r="J30" s="69">
        <v>0</v>
      </c>
      <c r="K30" s="78">
        <f t="shared" ref="K30:K33" si="20">IF(G30="",0,1)</f>
        <v>0</v>
      </c>
      <c r="L30" s="78">
        <f t="shared" ref="L30:L33" si="21">IF(G30="Ano",1,0)</f>
        <v>0</v>
      </c>
      <c r="M30" s="78">
        <f t="shared" ref="M30:M33" si="22">IF(G30="Zjistit",1,0)</f>
        <v>0</v>
      </c>
      <c r="N30" s="78">
        <f t="shared" ref="N30:N33" si="23">IF(G30="Ne, není relevantní",1,0)</f>
        <v>0</v>
      </c>
      <c r="O30" s="78">
        <f t="shared" si="11"/>
        <v>0</v>
      </c>
      <c r="P30" s="78"/>
      <c r="Q30" s="78">
        <f t="shared" si="4"/>
        <v>0</v>
      </c>
      <c r="R30" s="175">
        <f t="shared" si="17"/>
        <v>1</v>
      </c>
      <c r="S30" s="78" t="str">
        <f t="shared" si="6"/>
        <v/>
      </c>
      <c r="T30" s="68" t="str">
        <f t="shared" si="7"/>
        <v/>
      </c>
      <c r="U30" s="68" t="s">
        <v>20</v>
      </c>
      <c r="V30" s="78"/>
      <c r="W30" s="127"/>
      <c r="X30" s="127" t="str">
        <f t="shared" si="18"/>
        <v/>
      </c>
      <c r="Y30" s="127"/>
      <c r="Z30" s="127"/>
      <c r="AA30" s="127"/>
      <c r="AB30" s="14"/>
      <c r="AC30" s="14"/>
      <c r="AD30" s="14"/>
      <c r="AE30" s="14"/>
      <c r="AF30" s="14"/>
      <c r="AG30" s="14"/>
    </row>
    <row r="31" spans="2:33" s="2" customFormat="1" ht="30" customHeight="1" thickBot="1" x14ac:dyDescent="0.35">
      <c r="B31" s="104" t="s">
        <v>55</v>
      </c>
      <c r="C31" s="43" t="s">
        <v>199</v>
      </c>
      <c r="D31" s="172"/>
      <c r="E31" s="172"/>
      <c r="F31" s="172"/>
      <c r="G31" s="240" t="str">
        <f t="shared" si="19"/>
        <v/>
      </c>
      <c r="H31" s="264"/>
      <c r="I31" s="78" t="str">
        <f t="shared" si="0"/>
        <v>Vyberte odpověď</v>
      </c>
      <c r="J31" s="69">
        <v>0</v>
      </c>
      <c r="K31" s="78">
        <f t="shared" si="20"/>
        <v>0</v>
      </c>
      <c r="L31" s="78">
        <f t="shared" si="21"/>
        <v>0</v>
      </c>
      <c r="M31" s="78">
        <f t="shared" si="22"/>
        <v>0</v>
      </c>
      <c r="N31" s="78">
        <f t="shared" si="23"/>
        <v>0</v>
      </c>
      <c r="O31" s="78">
        <f t="shared" si="11"/>
        <v>0</v>
      </c>
      <c r="P31" s="78"/>
      <c r="Q31" s="78">
        <f t="shared" si="4"/>
        <v>0</v>
      </c>
      <c r="R31" s="175">
        <f t="shared" si="17"/>
        <v>1</v>
      </c>
      <c r="S31" s="78" t="str">
        <f t="shared" si="6"/>
        <v/>
      </c>
      <c r="T31" s="68" t="str">
        <f t="shared" si="7"/>
        <v/>
      </c>
      <c r="U31" s="68" t="s">
        <v>20</v>
      </c>
      <c r="V31" s="78"/>
      <c r="W31" s="127"/>
      <c r="X31" s="127" t="str">
        <f t="shared" si="18"/>
        <v/>
      </c>
      <c r="Y31" s="127"/>
      <c r="Z31" s="127"/>
      <c r="AA31" s="127"/>
      <c r="AB31" s="14"/>
      <c r="AC31" s="14"/>
      <c r="AD31" s="14"/>
      <c r="AE31" s="14"/>
      <c r="AF31" s="14"/>
      <c r="AG31" s="14"/>
    </row>
    <row r="32" spans="2:33" s="2" customFormat="1" ht="30" customHeight="1" thickBot="1" x14ac:dyDescent="0.35">
      <c r="B32" s="104" t="s">
        <v>55</v>
      </c>
      <c r="C32" s="43" t="s">
        <v>200</v>
      </c>
      <c r="D32" s="172"/>
      <c r="E32" s="172"/>
      <c r="F32" s="172"/>
      <c r="G32" s="240" t="str">
        <f t="shared" si="19"/>
        <v/>
      </c>
      <c r="H32" s="264"/>
      <c r="I32" s="78" t="str">
        <f t="shared" si="0"/>
        <v>Vyberte odpověď</v>
      </c>
      <c r="J32" s="69">
        <v>0</v>
      </c>
      <c r="K32" s="78">
        <f t="shared" si="20"/>
        <v>0</v>
      </c>
      <c r="L32" s="78">
        <f t="shared" si="21"/>
        <v>0</v>
      </c>
      <c r="M32" s="78">
        <f t="shared" si="22"/>
        <v>0</v>
      </c>
      <c r="N32" s="78">
        <f t="shared" si="23"/>
        <v>0</v>
      </c>
      <c r="O32" s="78">
        <f t="shared" si="11"/>
        <v>0</v>
      </c>
      <c r="P32" s="78"/>
      <c r="Q32" s="78">
        <f t="shared" si="4"/>
        <v>0</v>
      </c>
      <c r="R32" s="175">
        <f t="shared" si="17"/>
        <v>1</v>
      </c>
      <c r="S32" s="78" t="str">
        <f t="shared" si="6"/>
        <v/>
      </c>
      <c r="T32" s="68" t="str">
        <f t="shared" si="7"/>
        <v/>
      </c>
      <c r="U32" s="68" t="s">
        <v>20</v>
      </c>
      <c r="V32" s="78"/>
      <c r="W32" s="127"/>
      <c r="X32" s="127" t="str">
        <f t="shared" si="18"/>
        <v/>
      </c>
      <c r="Y32" s="127"/>
      <c r="Z32" s="127"/>
      <c r="AA32" s="127"/>
      <c r="AB32" s="14"/>
      <c r="AC32" s="14"/>
      <c r="AD32" s="14"/>
      <c r="AE32" s="14"/>
      <c r="AF32" s="14"/>
      <c r="AG32" s="14"/>
    </row>
    <row r="33" spans="2:33" s="2" customFormat="1" ht="30" customHeight="1" thickBot="1" x14ac:dyDescent="0.35">
      <c r="B33" s="104" t="s">
        <v>55</v>
      </c>
      <c r="C33" s="43" t="s">
        <v>201</v>
      </c>
      <c r="D33" s="172"/>
      <c r="E33" s="172"/>
      <c r="F33" s="172"/>
      <c r="G33" s="240" t="str">
        <f t="shared" si="19"/>
        <v/>
      </c>
      <c r="H33" s="264"/>
      <c r="I33" s="78" t="str">
        <f t="shared" si="0"/>
        <v>Vyberte odpověď</v>
      </c>
      <c r="J33" s="69">
        <v>0</v>
      </c>
      <c r="K33" s="78">
        <f t="shared" si="20"/>
        <v>0</v>
      </c>
      <c r="L33" s="78">
        <f t="shared" si="21"/>
        <v>0</v>
      </c>
      <c r="M33" s="78">
        <f t="shared" si="22"/>
        <v>0</v>
      </c>
      <c r="N33" s="78">
        <f t="shared" si="23"/>
        <v>0</v>
      </c>
      <c r="O33" s="78">
        <f t="shared" si="11"/>
        <v>0</v>
      </c>
      <c r="P33" s="78"/>
      <c r="Q33" s="78">
        <f t="shared" si="4"/>
        <v>0</v>
      </c>
      <c r="R33" s="175">
        <f t="shared" si="17"/>
        <v>1</v>
      </c>
      <c r="S33" s="78" t="str">
        <f t="shared" si="6"/>
        <v/>
      </c>
      <c r="T33" s="68" t="str">
        <f t="shared" si="7"/>
        <v/>
      </c>
      <c r="U33" s="68" t="s">
        <v>20</v>
      </c>
      <c r="V33" s="78"/>
      <c r="W33" s="127"/>
      <c r="X33" s="127" t="str">
        <f t="shared" si="18"/>
        <v/>
      </c>
      <c r="Y33" s="127"/>
      <c r="Z33" s="127"/>
      <c r="AA33" s="127"/>
      <c r="AB33" s="14"/>
      <c r="AC33" s="14"/>
      <c r="AD33" s="14"/>
      <c r="AE33" s="14"/>
      <c r="AF33" s="14"/>
      <c r="AG33" s="14"/>
    </row>
    <row r="34" spans="2:33" s="2" customFormat="1" ht="30" customHeight="1" thickBot="1" x14ac:dyDescent="0.35">
      <c r="B34" s="106" t="s">
        <v>55</v>
      </c>
      <c r="C34" s="44" t="s">
        <v>202</v>
      </c>
      <c r="D34" s="172"/>
      <c r="E34" s="172"/>
      <c r="F34" s="172"/>
      <c r="G34" s="240" t="str">
        <f t="shared" si="9"/>
        <v/>
      </c>
      <c r="H34" s="264"/>
      <c r="I34" s="78" t="str">
        <f t="shared" si="0"/>
        <v>Vyberte odpověď</v>
      </c>
      <c r="J34" s="69">
        <v>0</v>
      </c>
      <c r="K34" s="78">
        <f t="shared" si="10"/>
        <v>0</v>
      </c>
      <c r="L34" s="78">
        <f t="shared" si="1"/>
        <v>0</v>
      </c>
      <c r="M34" s="78">
        <f t="shared" si="2"/>
        <v>0</v>
      </c>
      <c r="N34" s="78">
        <f t="shared" si="3"/>
        <v>0</v>
      </c>
      <c r="O34" s="78">
        <f t="shared" si="11"/>
        <v>0</v>
      </c>
      <c r="P34" s="78"/>
      <c r="Q34" s="78">
        <f t="shared" si="4"/>
        <v>0</v>
      </c>
      <c r="R34" s="175">
        <f t="shared" si="17"/>
        <v>1</v>
      </c>
      <c r="S34" s="78" t="str">
        <f t="shared" si="6"/>
        <v/>
      </c>
      <c r="T34" s="68" t="str">
        <f t="shared" si="7"/>
        <v/>
      </c>
      <c r="U34" s="68" t="s">
        <v>20</v>
      </c>
      <c r="V34" s="78"/>
      <c r="W34" s="127"/>
      <c r="X34" s="127" t="str">
        <f t="shared" si="18"/>
        <v/>
      </c>
      <c r="Y34" s="127"/>
      <c r="Z34" s="127"/>
      <c r="AA34" s="127"/>
      <c r="AB34" s="14"/>
      <c r="AC34" s="14"/>
      <c r="AD34" s="14"/>
      <c r="AE34" s="14"/>
      <c r="AF34" s="14"/>
      <c r="AG34" s="14"/>
    </row>
    <row r="35" spans="2:33" s="2" customFormat="1" ht="30" customHeight="1" thickBot="1" x14ac:dyDescent="0.35">
      <c r="B35" s="107" t="s">
        <v>203</v>
      </c>
      <c r="C35" s="45" t="s">
        <v>204</v>
      </c>
      <c r="D35" s="162"/>
      <c r="E35" s="162"/>
      <c r="F35" s="162"/>
      <c r="G35" s="240" t="str">
        <f t="shared" si="9"/>
        <v/>
      </c>
      <c r="H35" s="264"/>
      <c r="I35" s="78" t="str">
        <f t="shared" si="0"/>
        <v>Vyberte odpověď</v>
      </c>
      <c r="J35" s="69">
        <v>0</v>
      </c>
      <c r="K35" s="78">
        <f t="shared" si="10"/>
        <v>0</v>
      </c>
      <c r="L35" s="78">
        <f t="shared" si="1"/>
        <v>0</v>
      </c>
      <c r="M35" s="78">
        <f t="shared" si="2"/>
        <v>0</v>
      </c>
      <c r="N35" s="78">
        <f t="shared" si="3"/>
        <v>0</v>
      </c>
      <c r="O35" s="78">
        <f t="shared" si="11"/>
        <v>0</v>
      </c>
      <c r="P35" s="78"/>
      <c r="Q35" s="78">
        <f t="shared" si="4"/>
        <v>0</v>
      </c>
      <c r="R35" s="176">
        <f t="shared" ref="R35:R42" si="24">IF(B35="Stimulace a podněty",1,0)</f>
        <v>1</v>
      </c>
      <c r="S35" s="78" t="str">
        <f t="shared" si="6"/>
        <v/>
      </c>
      <c r="T35" s="68" t="str">
        <f t="shared" si="7"/>
        <v/>
      </c>
      <c r="U35" s="68" t="s">
        <v>20</v>
      </c>
      <c r="V35" s="78"/>
      <c r="W35" s="127"/>
      <c r="X35" s="127"/>
      <c r="Y35" s="127" t="str">
        <f t="shared" ref="Y35:Y42" si="25">Y34&amp;IF(AND(R35=1,H35&lt;&gt;""),U35&amp;H35&amp;CHAR(10)&amp;CHAR(13),"")</f>
        <v/>
      </c>
      <c r="Z35" s="127"/>
      <c r="AA35" s="127"/>
      <c r="AB35" s="14"/>
      <c r="AC35" s="14"/>
      <c r="AD35" s="14"/>
      <c r="AE35" s="14"/>
      <c r="AF35" s="14"/>
      <c r="AG35" s="14"/>
    </row>
    <row r="36" spans="2:33" s="2" customFormat="1" ht="30" customHeight="1" thickBot="1" x14ac:dyDescent="0.35">
      <c r="B36" s="109" t="s">
        <v>203</v>
      </c>
      <c r="C36" s="46" t="s">
        <v>205</v>
      </c>
      <c r="D36" s="166"/>
      <c r="E36" s="166"/>
      <c r="F36" s="166"/>
      <c r="G36" s="240" t="str">
        <f t="shared" si="9"/>
        <v/>
      </c>
      <c r="H36" s="264"/>
      <c r="I36" s="78" t="str">
        <f t="shared" si="0"/>
        <v>Vyberte odpověď</v>
      </c>
      <c r="J36" s="69">
        <v>0</v>
      </c>
      <c r="K36" s="78">
        <f t="shared" si="10"/>
        <v>0</v>
      </c>
      <c r="L36" s="78">
        <f t="shared" si="1"/>
        <v>0</v>
      </c>
      <c r="M36" s="78">
        <f t="shared" si="2"/>
        <v>0</v>
      </c>
      <c r="N36" s="78">
        <f t="shared" si="3"/>
        <v>0</v>
      </c>
      <c r="O36" s="78">
        <f t="shared" si="11"/>
        <v>0</v>
      </c>
      <c r="P36" s="78"/>
      <c r="Q36" s="78">
        <f t="shared" si="4"/>
        <v>0</v>
      </c>
      <c r="R36" s="176">
        <f t="shared" si="24"/>
        <v>1</v>
      </c>
      <c r="S36" s="78" t="str">
        <f t="shared" si="6"/>
        <v/>
      </c>
      <c r="T36" s="68" t="str">
        <f t="shared" si="7"/>
        <v/>
      </c>
      <c r="U36" s="68" t="s">
        <v>20</v>
      </c>
      <c r="V36" s="78"/>
      <c r="W36" s="127"/>
      <c r="X36" s="127"/>
      <c r="Y36" s="127" t="str">
        <f t="shared" si="25"/>
        <v/>
      </c>
      <c r="Z36" s="127"/>
      <c r="AA36" s="127"/>
      <c r="AB36" s="14"/>
      <c r="AC36" s="14"/>
      <c r="AD36" s="14"/>
      <c r="AE36" s="14"/>
      <c r="AF36" s="14"/>
      <c r="AG36" s="14"/>
    </row>
    <row r="37" spans="2:33" s="2" customFormat="1" ht="30" customHeight="1" thickBot="1" x14ac:dyDescent="0.35">
      <c r="B37" s="109" t="s">
        <v>203</v>
      </c>
      <c r="C37" s="46" t="s">
        <v>206</v>
      </c>
      <c r="D37" s="166"/>
      <c r="E37" s="166"/>
      <c r="F37" s="166"/>
      <c r="G37" s="240" t="str">
        <f t="shared" si="9"/>
        <v/>
      </c>
      <c r="H37" s="264"/>
      <c r="I37" s="78" t="str">
        <f t="shared" si="0"/>
        <v>Vyberte odpověď</v>
      </c>
      <c r="J37" s="69">
        <v>0</v>
      </c>
      <c r="K37" s="78">
        <f t="shared" si="10"/>
        <v>0</v>
      </c>
      <c r="L37" s="78">
        <f t="shared" si="1"/>
        <v>0</v>
      </c>
      <c r="M37" s="78">
        <f t="shared" si="2"/>
        <v>0</v>
      </c>
      <c r="N37" s="78">
        <f t="shared" si="3"/>
        <v>0</v>
      </c>
      <c r="O37" s="78">
        <f t="shared" si="11"/>
        <v>0</v>
      </c>
      <c r="P37" s="78"/>
      <c r="Q37" s="78">
        <f t="shared" si="4"/>
        <v>0</v>
      </c>
      <c r="R37" s="176">
        <f t="shared" si="24"/>
        <v>1</v>
      </c>
      <c r="S37" s="78" t="str">
        <f t="shared" si="6"/>
        <v/>
      </c>
      <c r="T37" s="68" t="str">
        <f t="shared" si="7"/>
        <v/>
      </c>
      <c r="U37" s="68" t="s">
        <v>20</v>
      </c>
      <c r="V37" s="78"/>
      <c r="W37" s="127"/>
      <c r="X37" s="127"/>
      <c r="Y37" s="127" t="str">
        <f t="shared" si="25"/>
        <v/>
      </c>
      <c r="Z37" s="127"/>
      <c r="AA37" s="127"/>
      <c r="AB37" s="14"/>
      <c r="AC37" s="14"/>
      <c r="AD37" s="14"/>
      <c r="AE37" s="14"/>
      <c r="AF37" s="14"/>
      <c r="AG37" s="14"/>
    </row>
    <row r="38" spans="2:33" s="2" customFormat="1" ht="30" customHeight="1" thickBot="1" x14ac:dyDescent="0.35">
      <c r="B38" s="109" t="s">
        <v>203</v>
      </c>
      <c r="C38" s="46" t="s">
        <v>207</v>
      </c>
      <c r="D38" s="166"/>
      <c r="E38" s="166"/>
      <c r="F38" s="166"/>
      <c r="G38" s="240" t="str">
        <f t="shared" si="9"/>
        <v/>
      </c>
      <c r="H38" s="264"/>
      <c r="I38" s="78" t="str">
        <f t="shared" si="0"/>
        <v>Vyberte odpověď</v>
      </c>
      <c r="J38" s="69">
        <v>0</v>
      </c>
      <c r="K38" s="78">
        <f t="shared" si="10"/>
        <v>0</v>
      </c>
      <c r="L38" s="78">
        <f t="shared" si="1"/>
        <v>0</v>
      </c>
      <c r="M38" s="78">
        <f t="shared" si="2"/>
        <v>0</v>
      </c>
      <c r="N38" s="78">
        <f t="shared" si="3"/>
        <v>0</v>
      </c>
      <c r="O38" s="78">
        <f t="shared" si="11"/>
        <v>0</v>
      </c>
      <c r="P38" s="78"/>
      <c r="Q38" s="78">
        <f t="shared" si="4"/>
        <v>0</v>
      </c>
      <c r="R38" s="176">
        <f t="shared" si="24"/>
        <v>1</v>
      </c>
      <c r="S38" s="78" t="str">
        <f t="shared" si="6"/>
        <v/>
      </c>
      <c r="T38" s="68" t="str">
        <f t="shared" si="7"/>
        <v/>
      </c>
      <c r="U38" s="68" t="s">
        <v>20</v>
      </c>
      <c r="V38" s="78"/>
      <c r="W38" s="127"/>
      <c r="X38" s="127"/>
      <c r="Y38" s="127" t="str">
        <f t="shared" si="25"/>
        <v/>
      </c>
      <c r="Z38" s="127"/>
      <c r="AA38" s="127"/>
      <c r="AB38" s="14"/>
      <c r="AC38" s="14"/>
      <c r="AD38" s="14"/>
      <c r="AE38" s="14"/>
      <c r="AF38" s="14"/>
      <c r="AG38" s="14"/>
    </row>
    <row r="39" spans="2:33" s="2" customFormat="1" ht="30" customHeight="1" thickBot="1" x14ac:dyDescent="0.35">
      <c r="B39" s="109" t="s">
        <v>203</v>
      </c>
      <c r="C39" s="46" t="s">
        <v>208</v>
      </c>
      <c r="D39" s="172"/>
      <c r="E39" s="172"/>
      <c r="F39" s="172"/>
      <c r="G39" s="240" t="str">
        <f t="shared" si="9"/>
        <v/>
      </c>
      <c r="H39" s="264"/>
      <c r="I39" s="78" t="str">
        <f t="shared" si="0"/>
        <v>Vyberte odpověď</v>
      </c>
      <c r="J39" s="69">
        <v>0</v>
      </c>
      <c r="K39" s="78">
        <f t="shared" si="10"/>
        <v>0</v>
      </c>
      <c r="L39" s="78">
        <f t="shared" si="1"/>
        <v>0</v>
      </c>
      <c r="M39" s="78">
        <f t="shared" si="2"/>
        <v>0</v>
      </c>
      <c r="N39" s="78">
        <f t="shared" si="3"/>
        <v>0</v>
      </c>
      <c r="O39" s="78">
        <f t="shared" si="11"/>
        <v>0</v>
      </c>
      <c r="P39" s="78"/>
      <c r="Q39" s="78">
        <f t="shared" si="4"/>
        <v>0</v>
      </c>
      <c r="R39" s="176">
        <f t="shared" si="24"/>
        <v>1</v>
      </c>
      <c r="S39" s="78" t="str">
        <f t="shared" si="6"/>
        <v/>
      </c>
      <c r="T39" s="68" t="str">
        <f t="shared" si="7"/>
        <v/>
      </c>
      <c r="U39" s="68" t="s">
        <v>20</v>
      </c>
      <c r="V39" s="78"/>
      <c r="W39" s="127"/>
      <c r="X39" s="127"/>
      <c r="Y39" s="127" t="str">
        <f t="shared" si="25"/>
        <v/>
      </c>
      <c r="Z39" s="127"/>
      <c r="AA39" s="127"/>
      <c r="AB39" s="14"/>
      <c r="AC39" s="14"/>
      <c r="AD39" s="14"/>
      <c r="AE39" s="14"/>
      <c r="AF39" s="14"/>
      <c r="AG39" s="14"/>
    </row>
    <row r="40" spans="2:33" s="2" customFormat="1" ht="30" customHeight="1" thickBot="1" x14ac:dyDescent="0.35">
      <c r="B40" s="109" t="s">
        <v>203</v>
      </c>
      <c r="C40" s="46" t="s">
        <v>209</v>
      </c>
      <c r="D40" s="162"/>
      <c r="E40" s="162"/>
      <c r="F40" s="162"/>
      <c r="G40" s="240" t="str">
        <f t="shared" si="9"/>
        <v/>
      </c>
      <c r="H40" s="264"/>
      <c r="I40" s="78" t="str">
        <f t="shared" si="0"/>
        <v>Vyberte odpověď</v>
      </c>
      <c r="J40" s="69">
        <v>0</v>
      </c>
      <c r="K40" s="78">
        <f t="shared" si="10"/>
        <v>0</v>
      </c>
      <c r="L40" s="78">
        <f t="shared" si="1"/>
        <v>0</v>
      </c>
      <c r="M40" s="78">
        <f t="shared" si="2"/>
        <v>0</v>
      </c>
      <c r="N40" s="78">
        <f t="shared" si="3"/>
        <v>0</v>
      </c>
      <c r="O40" s="78">
        <f t="shared" si="11"/>
        <v>0</v>
      </c>
      <c r="P40" s="78"/>
      <c r="Q40" s="78">
        <f t="shared" si="4"/>
        <v>0</v>
      </c>
      <c r="R40" s="176">
        <f t="shared" si="24"/>
        <v>1</v>
      </c>
      <c r="S40" s="78" t="str">
        <f t="shared" si="6"/>
        <v/>
      </c>
      <c r="T40" s="68" t="str">
        <f t="shared" si="7"/>
        <v/>
      </c>
      <c r="U40" s="68" t="s">
        <v>20</v>
      </c>
      <c r="V40" s="78"/>
      <c r="W40" s="127"/>
      <c r="X40" s="127"/>
      <c r="Y40" s="127" t="str">
        <f t="shared" si="25"/>
        <v/>
      </c>
      <c r="Z40" s="127"/>
      <c r="AA40" s="127"/>
      <c r="AB40" s="14"/>
      <c r="AC40" s="14"/>
      <c r="AD40" s="14"/>
      <c r="AE40" s="14"/>
      <c r="AF40" s="14"/>
      <c r="AG40" s="14"/>
    </row>
    <row r="41" spans="2:33" s="2" customFormat="1" ht="30" customHeight="1" thickBot="1" x14ac:dyDescent="0.35">
      <c r="B41" s="109" t="s">
        <v>203</v>
      </c>
      <c r="C41" s="46" t="s">
        <v>210</v>
      </c>
      <c r="D41" s="166"/>
      <c r="E41" s="166"/>
      <c r="F41" s="166"/>
      <c r="G41" s="240" t="str">
        <f t="shared" si="9"/>
        <v/>
      </c>
      <c r="H41" s="264"/>
      <c r="I41" s="78" t="str">
        <f t="shared" si="0"/>
        <v>Vyberte odpověď</v>
      </c>
      <c r="J41" s="69">
        <v>0</v>
      </c>
      <c r="K41" s="78">
        <f t="shared" si="10"/>
        <v>0</v>
      </c>
      <c r="L41" s="78">
        <f t="shared" si="1"/>
        <v>0</v>
      </c>
      <c r="M41" s="78">
        <f t="shared" si="2"/>
        <v>0</v>
      </c>
      <c r="N41" s="78">
        <f t="shared" si="3"/>
        <v>0</v>
      </c>
      <c r="O41" s="78">
        <f t="shared" si="11"/>
        <v>0</v>
      </c>
      <c r="P41" s="78"/>
      <c r="Q41" s="78">
        <f t="shared" si="4"/>
        <v>0</v>
      </c>
      <c r="R41" s="176">
        <f t="shared" si="24"/>
        <v>1</v>
      </c>
      <c r="S41" s="78" t="str">
        <f t="shared" si="6"/>
        <v/>
      </c>
      <c r="T41" s="68" t="str">
        <f t="shared" si="7"/>
        <v/>
      </c>
      <c r="U41" s="68" t="s">
        <v>20</v>
      </c>
      <c r="V41" s="78"/>
      <c r="W41" s="127"/>
      <c r="X41" s="127"/>
      <c r="Y41" s="127" t="str">
        <f t="shared" si="25"/>
        <v/>
      </c>
      <c r="Z41" s="127"/>
      <c r="AA41" s="127"/>
      <c r="AB41" s="14"/>
      <c r="AC41" s="14"/>
      <c r="AD41" s="14"/>
      <c r="AE41" s="14"/>
      <c r="AF41" s="14"/>
      <c r="AG41" s="14"/>
    </row>
    <row r="42" spans="2:33" s="2" customFormat="1" ht="30" customHeight="1" thickBot="1" x14ac:dyDescent="0.35">
      <c r="B42" s="110" t="s">
        <v>203</v>
      </c>
      <c r="C42" s="52" t="s">
        <v>211</v>
      </c>
      <c r="D42" s="172"/>
      <c r="E42" s="172"/>
      <c r="F42" s="172"/>
      <c r="G42" s="240" t="str">
        <f t="shared" si="9"/>
        <v/>
      </c>
      <c r="H42" s="264"/>
      <c r="I42" s="78" t="str">
        <f t="shared" si="0"/>
        <v>Vyberte odpověď</v>
      </c>
      <c r="J42" s="69">
        <v>0</v>
      </c>
      <c r="K42" s="78">
        <f t="shared" si="10"/>
        <v>0</v>
      </c>
      <c r="L42" s="78">
        <f t="shared" si="1"/>
        <v>0</v>
      </c>
      <c r="M42" s="78">
        <f t="shared" si="2"/>
        <v>0</v>
      </c>
      <c r="N42" s="78">
        <f t="shared" si="3"/>
        <v>0</v>
      </c>
      <c r="O42" s="78">
        <f t="shared" si="11"/>
        <v>0</v>
      </c>
      <c r="P42" s="78"/>
      <c r="Q42" s="78">
        <f t="shared" si="4"/>
        <v>0</v>
      </c>
      <c r="R42" s="176">
        <f t="shared" si="24"/>
        <v>1</v>
      </c>
      <c r="S42" s="78" t="str">
        <f t="shared" si="6"/>
        <v/>
      </c>
      <c r="T42" s="68" t="str">
        <f t="shared" si="7"/>
        <v/>
      </c>
      <c r="U42" s="68" t="s">
        <v>20</v>
      </c>
      <c r="V42" s="78"/>
      <c r="W42" s="127"/>
      <c r="X42" s="127"/>
      <c r="Y42" s="127" t="str">
        <f t="shared" si="25"/>
        <v/>
      </c>
      <c r="Z42" s="127"/>
      <c r="AA42" s="127"/>
      <c r="AB42" s="14"/>
      <c r="AC42" s="14"/>
      <c r="AD42" s="14"/>
      <c r="AE42" s="14"/>
      <c r="AF42" s="14"/>
      <c r="AG42" s="14"/>
    </row>
    <row r="43" spans="2:33" s="2" customFormat="1" ht="30" customHeight="1" thickBot="1" x14ac:dyDescent="0.35">
      <c r="B43" s="111" t="s">
        <v>53</v>
      </c>
      <c r="C43" s="177" t="s">
        <v>212</v>
      </c>
      <c r="D43" s="162"/>
      <c r="E43" s="162"/>
      <c r="F43" s="162"/>
      <c r="G43" s="240" t="str">
        <f t="shared" si="9"/>
        <v/>
      </c>
      <c r="H43" s="264"/>
      <c r="I43" s="78" t="str">
        <f t="shared" si="0"/>
        <v>Vyberte odpověď</v>
      </c>
      <c r="J43" s="69">
        <v>0</v>
      </c>
      <c r="K43" s="78">
        <f t="shared" si="10"/>
        <v>0</v>
      </c>
      <c r="L43" s="78">
        <f t="shared" si="1"/>
        <v>0</v>
      </c>
      <c r="M43" s="78">
        <f t="shared" si="2"/>
        <v>0</v>
      </c>
      <c r="N43" s="78">
        <f t="shared" si="3"/>
        <v>0</v>
      </c>
      <c r="O43" s="78">
        <f t="shared" si="11"/>
        <v>0</v>
      </c>
      <c r="P43" s="78"/>
      <c r="Q43" s="78">
        <f t="shared" si="4"/>
        <v>0</v>
      </c>
      <c r="R43" s="178">
        <f t="shared" ref="R43:R48" si="26">IF(B43="Vedení a hranice",1,0)</f>
        <v>1</v>
      </c>
      <c r="S43" s="78" t="str">
        <f t="shared" si="6"/>
        <v/>
      </c>
      <c r="T43" s="68" t="str">
        <f t="shared" si="7"/>
        <v/>
      </c>
      <c r="U43" s="68" t="s">
        <v>20</v>
      </c>
      <c r="V43" s="78"/>
      <c r="W43" s="127"/>
      <c r="X43" s="127"/>
      <c r="Y43" s="127"/>
      <c r="Z43" s="127" t="str">
        <f t="shared" ref="Z43:Z48" si="27">Z42&amp;IF(AND(R43=1,H43&lt;&gt;""),U43&amp;H43&amp;CHAR(10)&amp;CHAR(13),"")</f>
        <v/>
      </c>
      <c r="AA43" s="127"/>
      <c r="AB43" s="14"/>
      <c r="AC43" s="14"/>
      <c r="AD43" s="14"/>
      <c r="AE43" s="14"/>
      <c r="AF43" s="14"/>
      <c r="AG43" s="14"/>
    </row>
    <row r="44" spans="2:33" s="2" customFormat="1" ht="30" customHeight="1" thickBot="1" x14ac:dyDescent="0.35">
      <c r="B44" s="113" t="s">
        <v>53</v>
      </c>
      <c r="C44" s="47" t="s">
        <v>213</v>
      </c>
      <c r="D44" s="172"/>
      <c r="E44" s="172"/>
      <c r="F44" s="172"/>
      <c r="G44" s="240" t="str">
        <f t="shared" ref="G44:G47" si="28">IF(J44=1,"Ano",IF(J44=2,"Zjistit",IF(J44=3,"Ne, není relevantní","")))</f>
        <v/>
      </c>
      <c r="H44" s="264"/>
      <c r="I44" s="78" t="str">
        <f t="shared" si="0"/>
        <v>Vyberte odpověď</v>
      </c>
      <c r="J44" s="69">
        <v>0</v>
      </c>
      <c r="K44" s="78">
        <f t="shared" si="10"/>
        <v>0</v>
      </c>
      <c r="L44" s="78">
        <f t="shared" si="1"/>
        <v>0</v>
      </c>
      <c r="M44" s="78">
        <f t="shared" si="2"/>
        <v>0</v>
      </c>
      <c r="N44" s="78">
        <f t="shared" si="3"/>
        <v>0</v>
      </c>
      <c r="O44" s="78">
        <f t="shared" si="11"/>
        <v>0</v>
      </c>
      <c r="P44" s="78"/>
      <c r="Q44" s="78">
        <f t="shared" si="4"/>
        <v>0</v>
      </c>
      <c r="R44" s="178">
        <f t="shared" si="26"/>
        <v>1</v>
      </c>
      <c r="S44" s="78" t="str">
        <f t="shared" si="6"/>
        <v/>
      </c>
      <c r="T44" s="68" t="str">
        <f t="shared" si="7"/>
        <v/>
      </c>
      <c r="U44" s="68" t="s">
        <v>20</v>
      </c>
      <c r="V44" s="78"/>
      <c r="W44" s="127"/>
      <c r="X44" s="127"/>
      <c r="Y44" s="127"/>
      <c r="Z44" s="127" t="str">
        <f t="shared" si="27"/>
        <v/>
      </c>
      <c r="AA44" s="127"/>
      <c r="AB44" s="14"/>
      <c r="AC44" s="14"/>
      <c r="AD44" s="14"/>
      <c r="AE44" s="14"/>
      <c r="AF44" s="14"/>
      <c r="AG44" s="14"/>
    </row>
    <row r="45" spans="2:33" s="2" customFormat="1" ht="30" customHeight="1" thickBot="1" x14ac:dyDescent="0.35">
      <c r="B45" s="113" t="s">
        <v>53</v>
      </c>
      <c r="C45" s="47" t="s">
        <v>214</v>
      </c>
      <c r="D45" s="172"/>
      <c r="E45" s="172"/>
      <c r="F45" s="172"/>
      <c r="G45" s="240" t="str">
        <f t="shared" si="28"/>
        <v/>
      </c>
      <c r="H45" s="264"/>
      <c r="I45" s="78" t="str">
        <f t="shared" si="0"/>
        <v>Vyberte odpověď</v>
      </c>
      <c r="J45" s="69">
        <v>0</v>
      </c>
      <c r="K45" s="78">
        <f t="shared" si="10"/>
        <v>0</v>
      </c>
      <c r="L45" s="78">
        <f t="shared" si="1"/>
        <v>0</v>
      </c>
      <c r="M45" s="78">
        <f t="shared" si="2"/>
        <v>0</v>
      </c>
      <c r="N45" s="78">
        <f t="shared" si="3"/>
        <v>0</v>
      </c>
      <c r="O45" s="78">
        <f t="shared" si="11"/>
        <v>0</v>
      </c>
      <c r="P45" s="78"/>
      <c r="Q45" s="78">
        <f t="shared" si="4"/>
        <v>0</v>
      </c>
      <c r="R45" s="178">
        <f t="shared" si="26"/>
        <v>1</v>
      </c>
      <c r="S45" s="78" t="str">
        <f t="shared" si="6"/>
        <v/>
      </c>
      <c r="T45" s="68" t="str">
        <f t="shared" si="7"/>
        <v/>
      </c>
      <c r="U45" s="68" t="s">
        <v>20</v>
      </c>
      <c r="V45" s="78"/>
      <c r="W45" s="127"/>
      <c r="X45" s="127"/>
      <c r="Y45" s="127"/>
      <c r="Z45" s="127" t="str">
        <f t="shared" si="27"/>
        <v/>
      </c>
      <c r="AA45" s="127"/>
      <c r="AB45" s="14"/>
      <c r="AC45" s="14"/>
      <c r="AD45" s="14"/>
      <c r="AE45" s="14"/>
      <c r="AF45" s="14"/>
      <c r="AG45" s="14"/>
    </row>
    <row r="46" spans="2:33" s="2" customFormat="1" ht="30" customHeight="1" thickBot="1" x14ac:dyDescent="0.35">
      <c r="B46" s="113" t="s">
        <v>53</v>
      </c>
      <c r="C46" s="47" t="s">
        <v>215</v>
      </c>
      <c r="D46" s="172"/>
      <c r="E46" s="172"/>
      <c r="F46" s="172"/>
      <c r="G46" s="240" t="str">
        <f t="shared" si="28"/>
        <v/>
      </c>
      <c r="H46" s="264"/>
      <c r="I46" s="78" t="str">
        <f t="shared" si="0"/>
        <v>Vyberte odpověď</v>
      </c>
      <c r="J46" s="69">
        <v>0</v>
      </c>
      <c r="K46" s="78">
        <f t="shared" si="10"/>
        <v>0</v>
      </c>
      <c r="L46" s="78">
        <f t="shared" si="1"/>
        <v>0</v>
      </c>
      <c r="M46" s="78">
        <f t="shared" si="2"/>
        <v>0</v>
      </c>
      <c r="N46" s="78">
        <f t="shared" si="3"/>
        <v>0</v>
      </c>
      <c r="O46" s="78">
        <f t="shared" si="11"/>
        <v>0</v>
      </c>
      <c r="P46" s="78"/>
      <c r="Q46" s="78">
        <f t="shared" si="4"/>
        <v>0</v>
      </c>
      <c r="R46" s="178">
        <f t="shared" si="26"/>
        <v>1</v>
      </c>
      <c r="S46" s="78" t="str">
        <f t="shared" si="6"/>
        <v/>
      </c>
      <c r="T46" s="68" t="str">
        <f t="shared" si="7"/>
        <v/>
      </c>
      <c r="U46" s="68" t="s">
        <v>20</v>
      </c>
      <c r="V46" s="78"/>
      <c r="W46" s="127"/>
      <c r="X46" s="127"/>
      <c r="Y46" s="127"/>
      <c r="Z46" s="127" t="str">
        <f t="shared" si="27"/>
        <v/>
      </c>
      <c r="AA46" s="127"/>
      <c r="AB46" s="14"/>
      <c r="AC46" s="14"/>
      <c r="AD46" s="14"/>
      <c r="AE46" s="14"/>
      <c r="AF46" s="14"/>
      <c r="AG46" s="14"/>
    </row>
    <row r="47" spans="2:33" s="2" customFormat="1" ht="30" customHeight="1" thickBot="1" x14ac:dyDescent="0.35">
      <c r="B47" s="113" t="s">
        <v>53</v>
      </c>
      <c r="C47" s="47" t="s">
        <v>216</v>
      </c>
      <c r="D47" s="172"/>
      <c r="E47" s="172"/>
      <c r="F47" s="172"/>
      <c r="G47" s="240" t="str">
        <f t="shared" si="28"/>
        <v/>
      </c>
      <c r="H47" s="264"/>
      <c r="I47" s="78" t="str">
        <f t="shared" si="0"/>
        <v>Vyberte odpověď</v>
      </c>
      <c r="J47" s="69">
        <v>0</v>
      </c>
      <c r="K47" s="78">
        <f t="shared" si="10"/>
        <v>0</v>
      </c>
      <c r="L47" s="78">
        <f t="shared" si="1"/>
        <v>0</v>
      </c>
      <c r="M47" s="78">
        <f t="shared" si="2"/>
        <v>0</v>
      </c>
      <c r="N47" s="78">
        <f t="shared" si="3"/>
        <v>0</v>
      </c>
      <c r="O47" s="78">
        <f t="shared" si="11"/>
        <v>0</v>
      </c>
      <c r="P47" s="78"/>
      <c r="Q47" s="78">
        <f t="shared" si="4"/>
        <v>0</v>
      </c>
      <c r="R47" s="178">
        <f t="shared" si="26"/>
        <v>1</v>
      </c>
      <c r="S47" s="78" t="str">
        <f t="shared" si="6"/>
        <v/>
      </c>
      <c r="T47" s="68" t="str">
        <f t="shared" si="7"/>
        <v/>
      </c>
      <c r="U47" s="68" t="s">
        <v>20</v>
      </c>
      <c r="V47" s="78"/>
      <c r="W47" s="127"/>
      <c r="X47" s="127"/>
      <c r="Y47" s="127"/>
      <c r="Z47" s="127" t="str">
        <f t="shared" si="27"/>
        <v/>
      </c>
      <c r="AA47" s="127"/>
      <c r="AB47" s="14"/>
      <c r="AC47" s="14"/>
      <c r="AD47" s="14"/>
      <c r="AE47" s="14"/>
      <c r="AF47" s="14"/>
      <c r="AG47" s="14"/>
    </row>
    <row r="48" spans="2:33" s="2" customFormat="1" ht="30" customHeight="1" thickBot="1" x14ac:dyDescent="0.35">
      <c r="B48" s="115" t="s">
        <v>53</v>
      </c>
      <c r="C48" s="48" t="s">
        <v>217</v>
      </c>
      <c r="D48" s="172"/>
      <c r="E48" s="172"/>
      <c r="F48" s="172"/>
      <c r="G48" s="240" t="str">
        <f t="shared" si="9"/>
        <v/>
      </c>
      <c r="H48" s="264"/>
      <c r="I48" s="78" t="str">
        <f t="shared" si="0"/>
        <v>Vyberte odpověď</v>
      </c>
      <c r="J48" s="69">
        <v>0</v>
      </c>
      <c r="K48" s="78">
        <f t="shared" ref="K48:K53" si="29">IF(G48="",0,1)</f>
        <v>0</v>
      </c>
      <c r="L48" s="78">
        <f t="shared" ref="L48:L53" si="30">IF(G48="Ano",1,0)</f>
        <v>0</v>
      </c>
      <c r="M48" s="78">
        <f t="shared" ref="M48:M53" si="31">IF(G48="Zjistit",1,0)</f>
        <v>0</v>
      </c>
      <c r="N48" s="78">
        <f t="shared" ref="N48:N53" si="32">IF(G48="Ne, není relevantní",1,0)</f>
        <v>0</v>
      </c>
      <c r="O48" s="78">
        <f t="shared" si="11"/>
        <v>0</v>
      </c>
      <c r="P48" s="78"/>
      <c r="Q48" s="78">
        <f t="shared" si="4"/>
        <v>0</v>
      </c>
      <c r="R48" s="178">
        <f t="shared" si="26"/>
        <v>1</v>
      </c>
      <c r="S48" s="78" t="str">
        <f t="shared" si="6"/>
        <v/>
      </c>
      <c r="T48" s="68" t="str">
        <f t="shared" si="7"/>
        <v/>
      </c>
      <c r="U48" s="68" t="s">
        <v>20</v>
      </c>
      <c r="V48" s="78"/>
      <c r="W48" s="127"/>
      <c r="X48" s="127"/>
      <c r="Y48" s="127"/>
      <c r="Z48" s="127" t="str">
        <f t="shared" si="27"/>
        <v/>
      </c>
      <c r="AA48" s="127"/>
      <c r="AB48" s="14"/>
      <c r="AC48" s="14"/>
      <c r="AD48" s="14"/>
      <c r="AE48" s="14"/>
      <c r="AF48" s="14"/>
      <c r="AG48" s="14"/>
    </row>
    <row r="49" spans="2:33" s="2" customFormat="1" ht="30" customHeight="1" thickBot="1" x14ac:dyDescent="0.35">
      <c r="B49" s="179" t="s">
        <v>52</v>
      </c>
      <c r="C49" s="180" t="s">
        <v>218</v>
      </c>
      <c r="D49" s="173"/>
      <c r="E49" s="173"/>
      <c r="F49" s="173"/>
      <c r="G49" s="240" t="str">
        <f>IF(J49=1,"Ano",IF(J49=2,"Zjistit",IF(J49=3,"Ne, není relevantní","")))</f>
        <v/>
      </c>
      <c r="H49" s="268"/>
      <c r="I49" s="78" t="str">
        <f t="shared" si="0"/>
        <v>Vyberte odpověď</v>
      </c>
      <c r="J49" s="69">
        <v>0</v>
      </c>
      <c r="K49" s="78">
        <f>IF(G49="",0,1)</f>
        <v>0</v>
      </c>
      <c r="L49" s="78">
        <f>IF(G49="Ano",1,0)</f>
        <v>0</v>
      </c>
      <c r="M49" s="78">
        <f>IF(G49="Zjistit",1,0)</f>
        <v>0</v>
      </c>
      <c r="N49" s="78">
        <f>IF(G49="Ne, není relevantní",1,0)</f>
        <v>0</v>
      </c>
      <c r="O49" s="78">
        <f t="shared" si="11"/>
        <v>0</v>
      </c>
      <c r="P49" s="78"/>
      <c r="Q49" s="78">
        <f t="shared" si="4"/>
        <v>0</v>
      </c>
      <c r="R49" s="181">
        <f>IF(B49="Stabilita",1,0)</f>
        <v>1</v>
      </c>
      <c r="S49" s="78" t="str">
        <f t="shared" si="6"/>
        <v/>
      </c>
      <c r="T49" s="68" t="str">
        <f t="shared" si="7"/>
        <v/>
      </c>
      <c r="U49" s="68" t="s">
        <v>20</v>
      </c>
      <c r="V49" s="78"/>
      <c r="W49" s="127"/>
      <c r="X49" s="127"/>
      <c r="Y49" s="127"/>
      <c r="Z49" s="127"/>
      <c r="AA49" s="127" t="str">
        <f>AA48&amp;IF(AND(R49=1,H49&lt;&gt;""),U49&amp;H49&amp;CHAR(10)&amp;CHAR(13),"")</f>
        <v/>
      </c>
      <c r="AB49" s="14"/>
      <c r="AC49" s="14"/>
      <c r="AD49" s="14"/>
      <c r="AE49" s="14"/>
      <c r="AF49" s="14"/>
      <c r="AG49" s="14"/>
    </row>
    <row r="50" spans="2:33" s="2" customFormat="1" ht="30" customHeight="1" thickBot="1" x14ac:dyDescent="0.35">
      <c r="B50" s="182" t="s">
        <v>52</v>
      </c>
      <c r="C50" s="183" t="s">
        <v>341</v>
      </c>
      <c r="D50" s="184"/>
      <c r="E50" s="184"/>
      <c r="F50" s="184"/>
      <c r="G50" s="240" t="str">
        <f t="shared" si="9"/>
        <v/>
      </c>
      <c r="H50" s="268"/>
      <c r="I50" s="78" t="str">
        <f t="shared" si="0"/>
        <v>Vyberte odpověď</v>
      </c>
      <c r="J50" s="69">
        <v>0</v>
      </c>
      <c r="K50" s="78">
        <f t="shared" si="29"/>
        <v>0</v>
      </c>
      <c r="L50" s="78">
        <f t="shared" si="30"/>
        <v>0</v>
      </c>
      <c r="M50" s="78">
        <f t="shared" si="31"/>
        <v>0</v>
      </c>
      <c r="N50" s="78">
        <f t="shared" si="32"/>
        <v>0</v>
      </c>
      <c r="O50" s="78">
        <f t="shared" si="11"/>
        <v>0</v>
      </c>
      <c r="P50" s="78"/>
      <c r="Q50" s="78">
        <f t="shared" si="4"/>
        <v>0</v>
      </c>
      <c r="R50" s="181">
        <f>IF(B50="Stabilita",1,0)</f>
        <v>1</v>
      </c>
      <c r="S50" s="78" t="str">
        <f t="shared" si="6"/>
        <v/>
      </c>
      <c r="T50" s="68" t="str">
        <f t="shared" si="7"/>
        <v/>
      </c>
      <c r="U50" s="68" t="s">
        <v>20</v>
      </c>
      <c r="V50" s="78"/>
      <c r="W50" s="127"/>
      <c r="X50" s="127"/>
      <c r="Y50" s="127"/>
      <c r="Z50" s="127"/>
      <c r="AA50" s="127" t="str">
        <f>AA49&amp;IF(AND(R50=1,H50&lt;&gt;""),U50&amp;H50&amp;CHAR(10)&amp;CHAR(13),"")</f>
        <v/>
      </c>
      <c r="AB50" s="14"/>
      <c r="AC50" s="14"/>
      <c r="AD50" s="14"/>
      <c r="AE50" s="14"/>
      <c r="AF50" s="14"/>
      <c r="AG50" s="14"/>
    </row>
    <row r="51" spans="2:33" s="2" customFormat="1" ht="30" customHeight="1" thickBot="1" x14ac:dyDescent="0.35">
      <c r="B51" s="182" t="s">
        <v>52</v>
      </c>
      <c r="C51" s="183" t="s">
        <v>219</v>
      </c>
      <c r="D51" s="162"/>
      <c r="E51" s="162"/>
      <c r="F51" s="162"/>
      <c r="G51" s="240" t="str">
        <f t="shared" si="9"/>
        <v/>
      </c>
      <c r="H51" s="268"/>
      <c r="I51" s="78" t="str">
        <f t="shared" si="0"/>
        <v>Vyberte odpověď</v>
      </c>
      <c r="J51" s="69">
        <v>0</v>
      </c>
      <c r="K51" s="78">
        <f t="shared" si="29"/>
        <v>0</v>
      </c>
      <c r="L51" s="78">
        <f t="shared" si="30"/>
        <v>0</v>
      </c>
      <c r="M51" s="78">
        <f t="shared" si="31"/>
        <v>0</v>
      </c>
      <c r="N51" s="78">
        <f t="shared" si="32"/>
        <v>0</v>
      </c>
      <c r="O51" s="78">
        <f t="shared" si="11"/>
        <v>0</v>
      </c>
      <c r="P51" s="78"/>
      <c r="Q51" s="78">
        <f t="shared" si="4"/>
        <v>0</v>
      </c>
      <c r="R51" s="181">
        <f>IF(B51="Stabilita",1,0)</f>
        <v>1</v>
      </c>
      <c r="S51" s="78" t="str">
        <f t="shared" si="6"/>
        <v/>
      </c>
      <c r="T51" s="68" t="str">
        <f t="shared" si="7"/>
        <v/>
      </c>
      <c r="U51" s="68" t="s">
        <v>20</v>
      </c>
      <c r="V51" s="78"/>
      <c r="W51" s="127"/>
      <c r="X51" s="127"/>
      <c r="Y51" s="127"/>
      <c r="Z51" s="127"/>
      <c r="AA51" s="127" t="str">
        <f>AA50&amp;IF(AND(R51=1,H51&lt;&gt;""),U51&amp;H51&amp;CHAR(10)&amp;CHAR(13),"")</f>
        <v/>
      </c>
      <c r="AB51" s="14"/>
      <c r="AC51" s="14"/>
      <c r="AD51" s="14"/>
      <c r="AE51" s="14"/>
      <c r="AF51" s="14"/>
      <c r="AG51" s="14"/>
    </row>
    <row r="52" spans="2:33" s="2" customFormat="1" ht="30" customHeight="1" thickBot="1" x14ac:dyDescent="0.35">
      <c r="B52" s="182" t="s">
        <v>52</v>
      </c>
      <c r="C52" s="183" t="s">
        <v>220</v>
      </c>
      <c r="D52" s="166"/>
      <c r="E52" s="166"/>
      <c r="F52" s="166"/>
      <c r="G52" s="240" t="str">
        <f t="shared" si="9"/>
        <v/>
      </c>
      <c r="H52" s="268"/>
      <c r="I52" s="78" t="str">
        <f t="shared" si="0"/>
        <v>Vyberte odpověď</v>
      </c>
      <c r="J52" s="69">
        <v>0</v>
      </c>
      <c r="K52" s="78">
        <f t="shared" si="29"/>
        <v>0</v>
      </c>
      <c r="L52" s="78">
        <f t="shared" si="30"/>
        <v>0</v>
      </c>
      <c r="M52" s="78">
        <f t="shared" si="31"/>
        <v>0</v>
      </c>
      <c r="N52" s="78">
        <f t="shared" si="32"/>
        <v>0</v>
      </c>
      <c r="O52" s="78">
        <f t="shared" si="11"/>
        <v>0</v>
      </c>
      <c r="P52" s="78"/>
      <c r="Q52" s="78">
        <f t="shared" si="4"/>
        <v>0</v>
      </c>
      <c r="R52" s="181">
        <f>IF(B52="Stabilita",1,0)</f>
        <v>1</v>
      </c>
      <c r="S52" s="78" t="str">
        <f t="shared" si="6"/>
        <v/>
      </c>
      <c r="T52" s="68" t="str">
        <f t="shared" si="7"/>
        <v/>
      </c>
      <c r="U52" s="68" t="s">
        <v>20</v>
      </c>
      <c r="V52" s="78"/>
      <c r="W52" s="127"/>
      <c r="X52" s="127"/>
      <c r="Y52" s="127"/>
      <c r="Z52" s="127"/>
      <c r="AA52" s="127" t="str">
        <f>AA51&amp;IF(AND(R52=1,H52&lt;&gt;""),U52&amp;H52&amp;CHAR(10)&amp;CHAR(13),"")</f>
        <v/>
      </c>
      <c r="AB52" s="14"/>
      <c r="AC52" s="14"/>
      <c r="AD52" s="14"/>
      <c r="AE52" s="14"/>
      <c r="AF52" s="14"/>
      <c r="AG52" s="14"/>
    </row>
    <row r="53" spans="2:33" s="2" customFormat="1" ht="30" customHeight="1" thickBot="1" x14ac:dyDescent="0.35">
      <c r="B53" s="148" t="s">
        <v>52</v>
      </c>
      <c r="C53" s="121" t="s">
        <v>221</v>
      </c>
      <c r="D53" s="172"/>
      <c r="E53" s="172"/>
      <c r="F53" s="172"/>
      <c r="G53" s="245" t="str">
        <f t="shared" si="9"/>
        <v/>
      </c>
      <c r="H53" s="268"/>
      <c r="I53" s="78" t="str">
        <f t="shared" si="0"/>
        <v>Vyberte odpověď</v>
      </c>
      <c r="J53" s="69">
        <v>0</v>
      </c>
      <c r="K53" s="78">
        <f t="shared" si="29"/>
        <v>0</v>
      </c>
      <c r="L53" s="78">
        <f t="shared" si="30"/>
        <v>0</v>
      </c>
      <c r="M53" s="78">
        <f t="shared" si="31"/>
        <v>0</v>
      </c>
      <c r="N53" s="78">
        <f t="shared" si="32"/>
        <v>0</v>
      </c>
      <c r="O53" s="78">
        <f t="shared" si="11"/>
        <v>0</v>
      </c>
      <c r="P53" s="78"/>
      <c r="Q53" s="78">
        <f t="shared" si="4"/>
        <v>0</v>
      </c>
      <c r="R53" s="181">
        <f>IF(B53="Stabilita",1,0)</f>
        <v>1</v>
      </c>
      <c r="S53" s="78" t="str">
        <f t="shared" si="6"/>
        <v/>
      </c>
      <c r="T53" s="68" t="str">
        <f t="shared" si="7"/>
        <v/>
      </c>
      <c r="U53" s="68" t="s">
        <v>20</v>
      </c>
      <c r="V53" s="78"/>
      <c r="W53" s="127"/>
      <c r="X53" s="127"/>
      <c r="Y53" s="127"/>
      <c r="Z53" s="127"/>
      <c r="AA53" s="127" t="str">
        <f>AA52&amp;IF(AND(R53=1,H53&lt;&gt;""),U53&amp;H53&amp;CHAR(10)&amp;CHAR(13),"")</f>
        <v/>
      </c>
      <c r="AB53" s="14"/>
      <c r="AC53" s="14"/>
      <c r="AD53" s="14"/>
      <c r="AE53" s="14"/>
      <c r="AF53" s="14"/>
      <c r="AG53" s="14"/>
    </row>
    <row r="54" spans="2:33" s="2" customFormat="1" ht="27.75" customHeight="1" thickBot="1" x14ac:dyDescent="0.35">
      <c r="B54" s="355" t="s">
        <v>33</v>
      </c>
      <c r="C54" s="355"/>
      <c r="D54" s="355"/>
      <c r="E54" s="355"/>
      <c r="F54" s="355"/>
      <c r="G54" s="355"/>
      <c r="H54" s="355"/>
      <c r="I54" s="78"/>
      <c r="J54" s="69"/>
      <c r="K54" s="68"/>
      <c r="L54" s="68"/>
      <c r="M54" s="68"/>
      <c r="N54" s="68"/>
      <c r="O54" s="78">
        <f t="shared" si="11"/>
        <v>0</v>
      </c>
      <c r="P54" s="68"/>
      <c r="Q54" s="68"/>
      <c r="R54" s="127"/>
      <c r="S54" s="78"/>
      <c r="T54" s="68"/>
      <c r="U54" s="68" t="s">
        <v>20</v>
      </c>
      <c r="V54" s="68"/>
      <c r="W54" s="68"/>
      <c r="X54" s="68"/>
      <c r="Y54" s="68"/>
      <c r="Z54" s="68"/>
      <c r="AA54" s="68"/>
      <c r="AB54" s="14"/>
      <c r="AC54" s="14"/>
      <c r="AD54" s="14"/>
      <c r="AE54" s="14"/>
      <c r="AF54" s="14"/>
      <c r="AG54" s="14"/>
    </row>
    <row r="55" spans="2:33" ht="21.9" customHeight="1" thickBot="1" x14ac:dyDescent="0.35">
      <c r="B55" s="352" t="s">
        <v>31</v>
      </c>
      <c r="C55" s="353"/>
      <c r="D55" s="353"/>
      <c r="E55" s="353"/>
      <c r="F55" s="353"/>
      <c r="G55" s="353"/>
      <c r="H55" s="354"/>
      <c r="I55" s="78"/>
      <c r="J55" s="69"/>
      <c r="K55" s="77"/>
      <c r="L55" s="77"/>
      <c r="M55" s="77"/>
      <c r="N55" s="77"/>
      <c r="O55" s="78">
        <f t="shared" si="11"/>
        <v>0</v>
      </c>
      <c r="P55" s="77"/>
      <c r="Q55" s="77"/>
      <c r="R55" s="127"/>
      <c r="S55" s="78"/>
      <c r="T55" s="68"/>
      <c r="U55" s="77" t="s">
        <v>20</v>
      </c>
      <c r="V55" s="154" t="s">
        <v>54</v>
      </c>
      <c r="W55" s="155" t="s">
        <v>56</v>
      </c>
      <c r="X55" s="156" t="s">
        <v>55</v>
      </c>
      <c r="Y55" s="157" t="s">
        <v>203</v>
      </c>
      <c r="Z55" s="158" t="s">
        <v>53</v>
      </c>
      <c r="AA55" s="159" t="s">
        <v>52</v>
      </c>
    </row>
    <row r="56" spans="2:33" ht="30" customHeight="1" thickBot="1" x14ac:dyDescent="0.35">
      <c r="B56" s="86" t="s">
        <v>54</v>
      </c>
      <c r="C56" s="161" t="s">
        <v>222</v>
      </c>
      <c r="D56" s="186"/>
      <c r="E56" s="186"/>
      <c r="F56" s="186"/>
      <c r="G56" s="242" t="str">
        <f t="shared" ref="G56:G85" si="33">IF(J56=1,"Ano",IF(J56=2,"Zjistit",IF(J56=3,"Ne, není relevantní","")))</f>
        <v/>
      </c>
      <c r="H56" s="269"/>
      <c r="I56" s="78" t="str">
        <f t="shared" ref="I56:I85" si="34">IF(G56="","Vyberte odpověď",IF(AND(L56=1,O56=1,Q56=0),"Doplňte komentář",IF(AND(M56=1,N56=0,O56=0,Q56=1),"Smažte komentář",IF(AND(N56=1,O56=0,P56=0,Q56=1),"Smažte komentář",""))))</f>
        <v>Vyberte odpověď</v>
      </c>
      <c r="J56" s="69">
        <v>0</v>
      </c>
      <c r="K56" s="78">
        <f t="shared" ref="K56:K85" si="35">IF(G56="",0,1)</f>
        <v>0</v>
      </c>
      <c r="L56" s="78">
        <f t="shared" ref="L56:L85" si="36">IF(G56="Ano",1,0)</f>
        <v>0</v>
      </c>
      <c r="M56" s="78">
        <f t="shared" ref="M56:M85" si="37">IF(G56="Zjistit",1,0)</f>
        <v>0</v>
      </c>
      <c r="N56" s="78">
        <f t="shared" ref="N56:N85" si="38">IF(G56="Ne, není relevantní",1,0)</f>
        <v>0</v>
      </c>
      <c r="O56" s="78">
        <f t="shared" si="11"/>
        <v>0</v>
      </c>
      <c r="P56" s="78"/>
      <c r="Q56" s="78">
        <f>IF(H56&lt;&gt;"",1,0)</f>
        <v>0</v>
      </c>
      <c r="R56" s="163">
        <f>IF(B56="Základní péče",1,0)</f>
        <v>1</v>
      </c>
      <c r="S56" s="78" t="str">
        <f t="shared" ref="S56:S85" si="39">S55&amp;IF(AND(R56=1,H56&lt;&gt;""),U56&amp;H56&amp;CHAR(10)&amp;CHAR(13),"")</f>
        <v/>
      </c>
      <c r="T56" s="68" t="str">
        <f t="shared" ref="T56:T85" si="40">T55&amp;IF(AND(M56=1),U56&amp;C56&amp;CHAR(10)&amp;CHAR(13),"")</f>
        <v/>
      </c>
      <c r="U56" s="68" t="s">
        <v>20</v>
      </c>
      <c r="V56" s="127" t="str">
        <f t="shared" ref="V56:V64" si="41">S55&amp;IF(AND(R56=1,H56&lt;&gt;""),U56&amp;H56&amp;CHAR(10)&amp;CHAR(13),"")</f>
        <v/>
      </c>
      <c r="W56" s="127"/>
      <c r="X56" s="127"/>
      <c r="Y56" s="127"/>
      <c r="Z56" s="127"/>
      <c r="AA56" s="127"/>
    </row>
    <row r="57" spans="2:33" ht="30" customHeight="1" thickBot="1" x14ac:dyDescent="0.35">
      <c r="B57" s="135" t="s">
        <v>54</v>
      </c>
      <c r="C57" s="94" t="s">
        <v>223</v>
      </c>
      <c r="D57" s="186"/>
      <c r="E57" s="186"/>
      <c r="F57" s="186"/>
      <c r="G57" s="241" t="str">
        <f t="shared" si="33"/>
        <v/>
      </c>
      <c r="H57" s="270"/>
      <c r="I57" s="78" t="str">
        <f t="shared" si="34"/>
        <v>Vyberte odpověď</v>
      </c>
      <c r="J57" s="69">
        <v>0</v>
      </c>
      <c r="K57" s="78">
        <f t="shared" si="35"/>
        <v>0</v>
      </c>
      <c r="L57" s="78">
        <f t="shared" si="36"/>
        <v>0</v>
      </c>
      <c r="M57" s="78">
        <f t="shared" si="37"/>
        <v>0</v>
      </c>
      <c r="N57" s="78">
        <f t="shared" si="38"/>
        <v>0</v>
      </c>
      <c r="O57" s="78">
        <f t="shared" si="11"/>
        <v>0</v>
      </c>
      <c r="P57" s="78"/>
      <c r="Q57" s="78">
        <f>IF(H57&lt;&gt;"",1,0)</f>
        <v>0</v>
      </c>
      <c r="R57" s="163">
        <f t="shared" ref="R57:R64" si="42">IF(B57="Základní péče",1,0)</f>
        <v>1</v>
      </c>
      <c r="S57" s="78" t="str">
        <f t="shared" si="39"/>
        <v/>
      </c>
      <c r="T57" s="68" t="str">
        <f t="shared" si="40"/>
        <v/>
      </c>
      <c r="U57" s="68" t="s">
        <v>20</v>
      </c>
      <c r="V57" s="127" t="str">
        <f t="shared" si="41"/>
        <v/>
      </c>
      <c r="W57" s="127"/>
      <c r="X57" s="127"/>
      <c r="Y57" s="127"/>
      <c r="Z57" s="127"/>
      <c r="AA57" s="127"/>
    </row>
    <row r="58" spans="2:33" ht="30" customHeight="1" thickBot="1" x14ac:dyDescent="0.35">
      <c r="B58" s="135" t="s">
        <v>54</v>
      </c>
      <c r="C58" s="38" t="s">
        <v>224</v>
      </c>
      <c r="D58" s="187"/>
      <c r="E58" s="187"/>
      <c r="F58" s="187"/>
      <c r="G58" s="241" t="str">
        <f t="shared" si="33"/>
        <v/>
      </c>
      <c r="H58" s="270"/>
      <c r="I58" s="78" t="str">
        <f t="shared" si="34"/>
        <v>Vyberte odpověď</v>
      </c>
      <c r="J58" s="69">
        <v>0</v>
      </c>
      <c r="K58" s="78">
        <f t="shared" si="35"/>
        <v>0</v>
      </c>
      <c r="L58" s="78">
        <f t="shared" si="36"/>
        <v>0</v>
      </c>
      <c r="M58" s="78">
        <f t="shared" si="37"/>
        <v>0</v>
      </c>
      <c r="N58" s="78">
        <f t="shared" si="38"/>
        <v>0</v>
      </c>
      <c r="O58" s="78">
        <f t="shared" si="11"/>
        <v>0</v>
      </c>
      <c r="P58" s="78"/>
      <c r="Q58" s="78">
        <f>IF(H$58&lt;&gt;"",1,0)</f>
        <v>0</v>
      </c>
      <c r="R58" s="163">
        <f t="shared" si="42"/>
        <v>1</v>
      </c>
      <c r="S58" s="78" t="str">
        <f t="shared" si="39"/>
        <v/>
      </c>
      <c r="T58" s="68" t="str">
        <f t="shared" si="40"/>
        <v/>
      </c>
      <c r="U58" s="68" t="s">
        <v>20</v>
      </c>
      <c r="V58" s="127" t="str">
        <f t="shared" si="41"/>
        <v/>
      </c>
      <c r="W58" s="127"/>
      <c r="X58" s="127"/>
      <c r="Y58" s="127"/>
      <c r="Z58" s="127"/>
      <c r="AA58" s="127"/>
    </row>
    <row r="59" spans="2:33" ht="30" customHeight="1" thickBot="1" x14ac:dyDescent="0.35">
      <c r="B59" s="135" t="s">
        <v>54</v>
      </c>
      <c r="C59" s="38" t="s">
        <v>225</v>
      </c>
      <c r="D59" s="188"/>
      <c r="E59" s="188"/>
      <c r="F59" s="188"/>
      <c r="G59" s="241" t="str">
        <f t="shared" si="33"/>
        <v/>
      </c>
      <c r="H59" s="270"/>
      <c r="I59" s="78" t="str">
        <f t="shared" si="34"/>
        <v>Vyberte odpověď</v>
      </c>
      <c r="J59" s="69">
        <v>0</v>
      </c>
      <c r="K59" s="78">
        <f t="shared" si="35"/>
        <v>0</v>
      </c>
      <c r="L59" s="78">
        <f t="shared" si="36"/>
        <v>0</v>
      </c>
      <c r="M59" s="78">
        <f t="shared" si="37"/>
        <v>0</v>
      </c>
      <c r="N59" s="78">
        <f t="shared" si="38"/>
        <v>0</v>
      </c>
      <c r="O59" s="78">
        <f t="shared" si="11"/>
        <v>0</v>
      </c>
      <c r="P59" s="78"/>
      <c r="Q59" s="78">
        <f>IF(H$58&lt;&gt;"",1,0)</f>
        <v>0</v>
      </c>
      <c r="R59" s="163">
        <f t="shared" si="42"/>
        <v>1</v>
      </c>
      <c r="S59" s="78" t="str">
        <f t="shared" si="39"/>
        <v/>
      </c>
      <c r="T59" s="68" t="str">
        <f t="shared" si="40"/>
        <v/>
      </c>
      <c r="U59" s="68" t="s">
        <v>20</v>
      </c>
      <c r="V59" s="127" t="str">
        <f t="shared" si="41"/>
        <v/>
      </c>
      <c r="W59" s="127"/>
      <c r="X59" s="127"/>
      <c r="Y59" s="127"/>
      <c r="Z59" s="127"/>
      <c r="AA59" s="127"/>
    </row>
    <row r="60" spans="2:33" ht="30" customHeight="1" thickBot="1" x14ac:dyDescent="0.35">
      <c r="B60" s="135" t="s">
        <v>54</v>
      </c>
      <c r="C60" s="38" t="s">
        <v>226</v>
      </c>
      <c r="D60" s="188"/>
      <c r="E60" s="188"/>
      <c r="F60" s="188"/>
      <c r="G60" s="241" t="str">
        <f t="shared" si="33"/>
        <v/>
      </c>
      <c r="H60" s="270"/>
      <c r="I60" s="78" t="str">
        <f t="shared" si="34"/>
        <v>Vyberte odpověď</v>
      </c>
      <c r="J60" s="69">
        <v>0</v>
      </c>
      <c r="K60" s="78">
        <f t="shared" si="35"/>
        <v>0</v>
      </c>
      <c r="L60" s="78">
        <f t="shared" si="36"/>
        <v>0</v>
      </c>
      <c r="M60" s="78">
        <f t="shared" si="37"/>
        <v>0</v>
      </c>
      <c r="N60" s="78">
        <f t="shared" si="38"/>
        <v>0</v>
      </c>
      <c r="O60" s="78">
        <f t="shared" si="11"/>
        <v>0</v>
      </c>
      <c r="P60" s="78"/>
      <c r="Q60" s="78">
        <f>IF(H$58&lt;&gt;"",1,0)</f>
        <v>0</v>
      </c>
      <c r="R60" s="163">
        <f t="shared" si="42"/>
        <v>1</v>
      </c>
      <c r="S60" s="78" t="str">
        <f t="shared" si="39"/>
        <v/>
      </c>
      <c r="T60" s="68" t="str">
        <f t="shared" si="40"/>
        <v/>
      </c>
      <c r="U60" s="68" t="s">
        <v>20</v>
      </c>
      <c r="V60" s="127" t="str">
        <f t="shared" si="41"/>
        <v/>
      </c>
      <c r="W60" s="127"/>
      <c r="X60" s="127"/>
      <c r="Y60" s="127"/>
      <c r="Z60" s="127"/>
      <c r="AA60" s="127"/>
    </row>
    <row r="61" spans="2:33" ht="30" customHeight="1" thickBot="1" x14ac:dyDescent="0.35">
      <c r="B61" s="135" t="s">
        <v>54</v>
      </c>
      <c r="C61" s="38" t="s">
        <v>227</v>
      </c>
      <c r="D61" s="189"/>
      <c r="E61" s="189"/>
      <c r="F61" s="189"/>
      <c r="G61" s="241" t="str">
        <f t="shared" si="33"/>
        <v/>
      </c>
      <c r="H61" s="270"/>
      <c r="I61" s="78" t="str">
        <f t="shared" si="34"/>
        <v>Vyberte odpověď</v>
      </c>
      <c r="J61" s="69">
        <v>0</v>
      </c>
      <c r="K61" s="78">
        <f t="shared" si="35"/>
        <v>0</v>
      </c>
      <c r="L61" s="78">
        <f t="shared" si="36"/>
        <v>0</v>
      </c>
      <c r="M61" s="78">
        <f t="shared" si="37"/>
        <v>0</v>
      </c>
      <c r="N61" s="78">
        <f t="shared" si="38"/>
        <v>0</v>
      </c>
      <c r="O61" s="78">
        <f t="shared" si="11"/>
        <v>0</v>
      </c>
      <c r="P61" s="78"/>
      <c r="Q61" s="78">
        <f>IF(H$58&lt;&gt;"",1,0)</f>
        <v>0</v>
      </c>
      <c r="R61" s="163">
        <f t="shared" si="42"/>
        <v>1</v>
      </c>
      <c r="S61" s="78" t="str">
        <f t="shared" si="39"/>
        <v/>
      </c>
      <c r="T61" s="68" t="str">
        <f t="shared" si="40"/>
        <v/>
      </c>
      <c r="U61" s="68" t="s">
        <v>20</v>
      </c>
      <c r="V61" s="127" t="str">
        <f t="shared" si="41"/>
        <v/>
      </c>
      <c r="W61" s="127"/>
      <c r="X61" s="127"/>
      <c r="Y61" s="127"/>
      <c r="Z61" s="127"/>
      <c r="AA61" s="127"/>
    </row>
    <row r="62" spans="2:33" ht="30" customHeight="1" thickBot="1" x14ac:dyDescent="0.35">
      <c r="B62" s="135" t="s">
        <v>54</v>
      </c>
      <c r="C62" s="94" t="s">
        <v>228</v>
      </c>
      <c r="D62" s="187"/>
      <c r="E62" s="187"/>
      <c r="F62" s="187"/>
      <c r="G62" s="241" t="str">
        <f t="shared" si="33"/>
        <v/>
      </c>
      <c r="H62" s="270"/>
      <c r="I62" s="78" t="str">
        <f t="shared" si="34"/>
        <v>Vyberte odpověď</v>
      </c>
      <c r="J62" s="69">
        <v>0</v>
      </c>
      <c r="K62" s="78">
        <f t="shared" si="35"/>
        <v>0</v>
      </c>
      <c r="L62" s="78">
        <f t="shared" si="36"/>
        <v>0</v>
      </c>
      <c r="M62" s="78">
        <f t="shared" si="37"/>
        <v>0</v>
      </c>
      <c r="N62" s="78">
        <f t="shared" si="38"/>
        <v>0</v>
      </c>
      <c r="O62" s="78">
        <f t="shared" si="11"/>
        <v>0</v>
      </c>
      <c r="P62" s="78"/>
      <c r="Q62" s="78">
        <f>IF(H$62&lt;&gt;"",1,0)</f>
        <v>0</v>
      </c>
      <c r="R62" s="163">
        <f t="shared" si="42"/>
        <v>1</v>
      </c>
      <c r="S62" s="78" t="str">
        <f t="shared" si="39"/>
        <v/>
      </c>
      <c r="T62" s="68" t="str">
        <f t="shared" si="40"/>
        <v/>
      </c>
      <c r="U62" s="68" t="s">
        <v>20</v>
      </c>
      <c r="V62" s="127" t="str">
        <f t="shared" si="41"/>
        <v/>
      </c>
      <c r="W62" s="127"/>
      <c r="X62" s="127"/>
      <c r="Y62" s="127"/>
      <c r="Z62" s="127"/>
      <c r="AA62" s="127"/>
    </row>
    <row r="63" spans="2:33" ht="30" customHeight="1" thickBot="1" x14ac:dyDescent="0.35">
      <c r="B63" s="135" t="s">
        <v>54</v>
      </c>
      <c r="C63" s="38" t="s">
        <v>229</v>
      </c>
      <c r="D63" s="188"/>
      <c r="E63" s="188"/>
      <c r="F63" s="188"/>
      <c r="G63" s="241" t="str">
        <f t="shared" si="33"/>
        <v/>
      </c>
      <c r="H63" s="270"/>
      <c r="I63" s="78" t="str">
        <f t="shared" si="34"/>
        <v>Vyberte odpověď</v>
      </c>
      <c r="J63" s="69">
        <v>0</v>
      </c>
      <c r="K63" s="78">
        <f t="shared" si="35"/>
        <v>0</v>
      </c>
      <c r="L63" s="78">
        <f t="shared" si="36"/>
        <v>0</v>
      </c>
      <c r="M63" s="78">
        <f t="shared" si="37"/>
        <v>0</v>
      </c>
      <c r="N63" s="78">
        <f t="shared" si="38"/>
        <v>0</v>
      </c>
      <c r="O63" s="78">
        <f t="shared" si="11"/>
        <v>0</v>
      </c>
      <c r="P63" s="78"/>
      <c r="Q63" s="78">
        <f>IF(H$62&lt;&gt;"",1,0)</f>
        <v>0</v>
      </c>
      <c r="R63" s="163">
        <f t="shared" si="42"/>
        <v>1</v>
      </c>
      <c r="S63" s="78" t="str">
        <f t="shared" si="39"/>
        <v/>
      </c>
      <c r="T63" s="68" t="str">
        <f t="shared" si="40"/>
        <v/>
      </c>
      <c r="U63" s="68" t="s">
        <v>20</v>
      </c>
      <c r="V63" s="127" t="str">
        <f t="shared" si="41"/>
        <v/>
      </c>
      <c r="W63" s="127"/>
      <c r="X63" s="127"/>
      <c r="Y63" s="127"/>
      <c r="Z63" s="127"/>
      <c r="AA63" s="127"/>
    </row>
    <row r="64" spans="2:33" ht="30" customHeight="1" thickBot="1" x14ac:dyDescent="0.35">
      <c r="B64" s="136" t="s">
        <v>54</v>
      </c>
      <c r="C64" s="137" t="s">
        <v>230</v>
      </c>
      <c r="D64" s="188"/>
      <c r="E64" s="188"/>
      <c r="F64" s="188"/>
      <c r="G64" s="241" t="str">
        <f t="shared" si="33"/>
        <v/>
      </c>
      <c r="H64" s="270"/>
      <c r="I64" s="78" t="str">
        <f t="shared" si="34"/>
        <v>Vyberte odpověď</v>
      </c>
      <c r="J64" s="69">
        <v>0</v>
      </c>
      <c r="K64" s="78">
        <f t="shared" si="35"/>
        <v>0</v>
      </c>
      <c r="L64" s="78">
        <f t="shared" si="36"/>
        <v>0</v>
      </c>
      <c r="M64" s="78">
        <f t="shared" si="37"/>
        <v>0</v>
      </c>
      <c r="N64" s="78">
        <f t="shared" si="38"/>
        <v>0</v>
      </c>
      <c r="O64" s="78">
        <f t="shared" si="11"/>
        <v>0</v>
      </c>
      <c r="P64" s="78"/>
      <c r="Q64" s="78">
        <f>IF(H$62&lt;&gt;"",1,0)</f>
        <v>0</v>
      </c>
      <c r="R64" s="163">
        <f t="shared" si="42"/>
        <v>1</v>
      </c>
      <c r="S64" s="78" t="str">
        <f t="shared" si="39"/>
        <v/>
      </c>
      <c r="T64" s="68" t="str">
        <f t="shared" si="40"/>
        <v/>
      </c>
      <c r="U64" s="68" t="s">
        <v>20</v>
      </c>
      <c r="V64" s="127" t="str">
        <f t="shared" si="41"/>
        <v/>
      </c>
      <c r="W64" s="127"/>
      <c r="X64" s="127"/>
      <c r="Y64" s="127"/>
      <c r="Z64" s="127"/>
      <c r="AA64" s="127"/>
    </row>
    <row r="65" spans="2:27" ht="30" customHeight="1" thickBot="1" x14ac:dyDescent="0.35">
      <c r="B65" s="138" t="s">
        <v>52</v>
      </c>
      <c r="C65" s="237" t="s">
        <v>231</v>
      </c>
      <c r="D65" s="189"/>
      <c r="E65" s="189"/>
      <c r="F65" s="189"/>
      <c r="G65" s="241" t="str">
        <f t="shared" si="33"/>
        <v/>
      </c>
      <c r="H65" s="271"/>
      <c r="I65" s="78" t="str">
        <f t="shared" si="34"/>
        <v>Vyberte odpověď</v>
      </c>
      <c r="J65" s="69">
        <v>0</v>
      </c>
      <c r="K65" s="78">
        <f t="shared" si="35"/>
        <v>0</v>
      </c>
      <c r="L65" s="78">
        <f t="shared" si="36"/>
        <v>0</v>
      </c>
      <c r="M65" s="78">
        <f t="shared" si="37"/>
        <v>0</v>
      </c>
      <c r="N65" s="78">
        <f t="shared" si="38"/>
        <v>0</v>
      </c>
      <c r="O65" s="78">
        <f t="shared" si="11"/>
        <v>0</v>
      </c>
      <c r="P65" s="78"/>
      <c r="Q65" s="78">
        <f>IF(H$62&lt;&gt;"",1,0)</f>
        <v>0</v>
      </c>
      <c r="R65" s="171">
        <f>IF(B65="Stabilita",1,0)</f>
        <v>1</v>
      </c>
      <c r="S65" s="78" t="str">
        <f t="shared" si="39"/>
        <v/>
      </c>
      <c r="T65" s="68" t="str">
        <f t="shared" si="40"/>
        <v/>
      </c>
      <c r="U65" s="68" t="s">
        <v>20</v>
      </c>
      <c r="V65" s="127"/>
      <c r="W65" s="127" t="str">
        <f>W64&amp;IF(AND(R65=1,H65&lt;&gt;""),U65&amp;H65&amp;CHAR(10)&amp;CHAR(13),"")</f>
        <v/>
      </c>
      <c r="X65" s="127"/>
      <c r="Y65" s="127"/>
      <c r="Z65" s="127"/>
      <c r="AA65" s="127"/>
    </row>
    <row r="66" spans="2:27" ht="30" customHeight="1" thickBot="1" x14ac:dyDescent="0.35">
      <c r="B66" s="140" t="s">
        <v>52</v>
      </c>
      <c r="C66" s="99" t="s">
        <v>232</v>
      </c>
      <c r="D66" s="186"/>
      <c r="E66" s="186"/>
      <c r="F66" s="186"/>
      <c r="G66" s="241" t="str">
        <f t="shared" si="33"/>
        <v/>
      </c>
      <c r="H66" s="271"/>
      <c r="I66" s="78" t="str">
        <f t="shared" si="34"/>
        <v>Vyberte odpověď</v>
      </c>
      <c r="J66" s="69">
        <v>0</v>
      </c>
      <c r="K66" s="78">
        <f t="shared" si="35"/>
        <v>0</v>
      </c>
      <c r="L66" s="78">
        <f t="shared" si="36"/>
        <v>0</v>
      </c>
      <c r="M66" s="78">
        <f t="shared" si="37"/>
        <v>0</v>
      </c>
      <c r="N66" s="78">
        <f t="shared" si="38"/>
        <v>0</v>
      </c>
      <c r="O66" s="78">
        <f t="shared" si="11"/>
        <v>0</v>
      </c>
      <c r="P66" s="78"/>
      <c r="Q66" s="78">
        <f>IF(H66&lt;&gt;"",1,0)</f>
        <v>0</v>
      </c>
      <c r="R66" s="171">
        <f t="shared" ref="R66:R69" si="43">IF(B66="Stabilita",1,0)</f>
        <v>1</v>
      </c>
      <c r="S66" s="78" t="str">
        <f t="shared" si="39"/>
        <v/>
      </c>
      <c r="T66" s="68" t="str">
        <f t="shared" si="40"/>
        <v/>
      </c>
      <c r="U66" s="68" t="s">
        <v>20</v>
      </c>
      <c r="V66" s="127"/>
      <c r="W66" s="127" t="str">
        <f>W65&amp;IF(AND(R66=1,H66&lt;&gt;""),U66&amp;H66&amp;CHAR(10)&amp;CHAR(13),"")</f>
        <v/>
      </c>
      <c r="X66" s="127"/>
      <c r="Y66" s="127"/>
      <c r="Z66" s="127"/>
      <c r="AA66" s="127"/>
    </row>
    <row r="67" spans="2:27" ht="30" customHeight="1" thickBot="1" x14ac:dyDescent="0.35">
      <c r="B67" s="140" t="s">
        <v>52</v>
      </c>
      <c r="C67" s="41" t="s">
        <v>233</v>
      </c>
      <c r="D67" s="190"/>
      <c r="E67" s="190"/>
      <c r="F67" s="190"/>
      <c r="G67" s="241" t="str">
        <f t="shared" si="33"/>
        <v/>
      </c>
      <c r="H67" s="271"/>
      <c r="I67" s="78" t="str">
        <f t="shared" si="34"/>
        <v>Vyberte odpověď</v>
      </c>
      <c r="J67" s="69">
        <v>0</v>
      </c>
      <c r="K67" s="78">
        <f t="shared" si="35"/>
        <v>0</v>
      </c>
      <c r="L67" s="78">
        <f t="shared" si="36"/>
        <v>0</v>
      </c>
      <c r="M67" s="78">
        <f t="shared" si="37"/>
        <v>0</v>
      </c>
      <c r="N67" s="78">
        <f t="shared" si="38"/>
        <v>0</v>
      </c>
      <c r="O67" s="78">
        <f t="shared" si="11"/>
        <v>0</v>
      </c>
      <c r="P67" s="78"/>
      <c r="Q67" s="78">
        <f>IF(H$67&lt;&gt;"",1,0)</f>
        <v>0</v>
      </c>
      <c r="R67" s="171">
        <f t="shared" si="43"/>
        <v>1</v>
      </c>
      <c r="S67" s="78" t="str">
        <f t="shared" si="39"/>
        <v/>
      </c>
      <c r="T67" s="68" t="str">
        <f t="shared" si="40"/>
        <v/>
      </c>
      <c r="U67" s="68" t="s">
        <v>20</v>
      </c>
      <c r="V67" s="127"/>
      <c r="W67" s="127" t="str">
        <f>W66&amp;IF(AND(R67=1,H67&lt;&gt;""),U67&amp;H67&amp;CHAR(10)&amp;CHAR(13),"")</f>
        <v/>
      </c>
      <c r="X67" s="127"/>
      <c r="Y67" s="127"/>
      <c r="Z67" s="127"/>
      <c r="AA67" s="127"/>
    </row>
    <row r="68" spans="2:27" ht="30" customHeight="1" thickBot="1" x14ac:dyDescent="0.35">
      <c r="B68" s="140" t="s">
        <v>52</v>
      </c>
      <c r="C68" s="41" t="s">
        <v>234</v>
      </c>
      <c r="D68" s="185"/>
      <c r="E68" s="185"/>
      <c r="F68" s="185"/>
      <c r="G68" s="241" t="str">
        <f t="shared" si="33"/>
        <v/>
      </c>
      <c r="H68" s="271"/>
      <c r="I68" s="78" t="str">
        <f t="shared" si="34"/>
        <v>Vyberte odpověď</v>
      </c>
      <c r="J68" s="69">
        <v>0</v>
      </c>
      <c r="K68" s="78">
        <f t="shared" si="35"/>
        <v>0</v>
      </c>
      <c r="L68" s="78">
        <f t="shared" si="36"/>
        <v>0</v>
      </c>
      <c r="M68" s="78">
        <f t="shared" si="37"/>
        <v>0</v>
      </c>
      <c r="N68" s="78">
        <f t="shared" si="38"/>
        <v>0</v>
      </c>
      <c r="O68" s="78">
        <f t="shared" si="11"/>
        <v>0</v>
      </c>
      <c r="P68" s="78"/>
      <c r="Q68" s="78">
        <f>IF(H$67&lt;&gt;"",1,0)</f>
        <v>0</v>
      </c>
      <c r="R68" s="171">
        <f t="shared" si="43"/>
        <v>1</v>
      </c>
      <c r="S68" s="78" t="str">
        <f t="shared" si="39"/>
        <v/>
      </c>
      <c r="T68" s="68" t="str">
        <f t="shared" si="40"/>
        <v/>
      </c>
      <c r="U68" s="68" t="s">
        <v>20</v>
      </c>
      <c r="V68" s="127"/>
      <c r="W68" s="127" t="str">
        <f>W67&amp;IF(AND(R68=1,H68&lt;&gt;""),U68&amp;H68&amp;CHAR(10)&amp;CHAR(13),"")</f>
        <v/>
      </c>
      <c r="X68" s="127"/>
      <c r="Y68" s="127"/>
      <c r="Z68" s="127"/>
      <c r="AA68" s="127"/>
    </row>
    <row r="69" spans="2:27" ht="30" customHeight="1" thickBot="1" x14ac:dyDescent="0.35">
      <c r="B69" s="100" t="s">
        <v>52</v>
      </c>
      <c r="C69" s="42" t="s">
        <v>235</v>
      </c>
      <c r="D69" s="191"/>
      <c r="E69" s="191"/>
      <c r="F69" s="191"/>
      <c r="G69" s="241" t="str">
        <f t="shared" si="33"/>
        <v/>
      </c>
      <c r="H69" s="271"/>
      <c r="I69" s="78" t="str">
        <f t="shared" si="34"/>
        <v>Vyberte odpověď</v>
      </c>
      <c r="J69" s="69">
        <v>0</v>
      </c>
      <c r="K69" s="78">
        <f t="shared" si="35"/>
        <v>0</v>
      </c>
      <c r="L69" s="78">
        <f t="shared" si="36"/>
        <v>0</v>
      </c>
      <c r="M69" s="78">
        <f t="shared" si="37"/>
        <v>0</v>
      </c>
      <c r="N69" s="78">
        <f t="shared" si="38"/>
        <v>0</v>
      </c>
      <c r="O69" s="78">
        <f t="shared" si="11"/>
        <v>0</v>
      </c>
      <c r="P69" s="78"/>
      <c r="Q69" s="78">
        <f>IF(H69&lt;&gt;"",1,0)</f>
        <v>0</v>
      </c>
      <c r="R69" s="171">
        <f t="shared" si="43"/>
        <v>1</v>
      </c>
      <c r="S69" s="78" t="str">
        <f t="shared" si="39"/>
        <v/>
      </c>
      <c r="T69" s="68" t="str">
        <f t="shared" si="40"/>
        <v/>
      </c>
      <c r="U69" s="68" t="s">
        <v>20</v>
      </c>
      <c r="V69" s="127"/>
      <c r="W69" s="127" t="str">
        <f>W68&amp;IF(AND(R69=1,H69&lt;&gt;""),U69&amp;H69&amp;CHAR(10)&amp;CHAR(13),"")</f>
        <v/>
      </c>
      <c r="X69" s="127"/>
      <c r="Y69" s="127"/>
      <c r="Z69" s="127"/>
      <c r="AA69" s="127"/>
    </row>
    <row r="70" spans="2:27" ht="30" customHeight="1" thickBot="1" x14ac:dyDescent="0.35">
      <c r="B70" s="101" t="s">
        <v>55</v>
      </c>
      <c r="C70" s="102" t="s">
        <v>236</v>
      </c>
      <c r="D70" s="187"/>
      <c r="E70" s="187"/>
      <c r="F70" s="187"/>
      <c r="G70" s="241" t="str">
        <f t="shared" si="33"/>
        <v/>
      </c>
      <c r="H70" s="272"/>
      <c r="I70" s="78" t="str">
        <f t="shared" si="34"/>
        <v>Vyberte odpověď</v>
      </c>
      <c r="J70" s="69">
        <v>0</v>
      </c>
      <c r="K70" s="78">
        <f t="shared" si="35"/>
        <v>0</v>
      </c>
      <c r="L70" s="78">
        <f t="shared" si="36"/>
        <v>0</v>
      </c>
      <c r="M70" s="78">
        <f t="shared" si="37"/>
        <v>0</v>
      </c>
      <c r="N70" s="78">
        <f t="shared" si="38"/>
        <v>0</v>
      </c>
      <c r="O70" s="78">
        <f t="shared" si="11"/>
        <v>0</v>
      </c>
      <c r="P70" s="78"/>
      <c r="Q70" s="78">
        <f>IF(H$70&lt;&gt;"",1,0)</f>
        <v>0</v>
      </c>
      <c r="R70" s="175">
        <f>IF(B70="Ochrana a bezpečí",1,0)</f>
        <v>1</v>
      </c>
      <c r="S70" s="78" t="str">
        <f t="shared" si="39"/>
        <v/>
      </c>
      <c r="T70" s="68" t="str">
        <f t="shared" si="40"/>
        <v/>
      </c>
      <c r="U70" s="68" t="s">
        <v>20</v>
      </c>
      <c r="V70" s="127"/>
      <c r="W70" s="127"/>
      <c r="X70" s="127" t="str">
        <f>X69&amp;IF(AND(R70=1,H70&lt;&gt;""),U70&amp;H70&amp;CHAR(10)&amp;CHAR(13),"")</f>
        <v/>
      </c>
      <c r="Y70" s="127"/>
      <c r="Z70" s="127"/>
      <c r="AA70" s="127"/>
    </row>
    <row r="71" spans="2:27" ht="30" customHeight="1" thickBot="1" x14ac:dyDescent="0.35">
      <c r="B71" s="315" t="s">
        <v>55</v>
      </c>
      <c r="C71" s="105" t="s">
        <v>237</v>
      </c>
      <c r="D71" s="188"/>
      <c r="E71" s="188"/>
      <c r="F71" s="188"/>
      <c r="G71" s="241" t="str">
        <f t="shared" si="33"/>
        <v/>
      </c>
      <c r="H71" s="272"/>
      <c r="I71" s="78" t="str">
        <f t="shared" si="34"/>
        <v>Vyberte odpověď</v>
      </c>
      <c r="J71" s="69">
        <v>0</v>
      </c>
      <c r="K71" s="78">
        <f t="shared" si="35"/>
        <v>0</v>
      </c>
      <c r="L71" s="78">
        <f t="shared" si="36"/>
        <v>0</v>
      </c>
      <c r="M71" s="78">
        <f t="shared" si="37"/>
        <v>0</v>
      </c>
      <c r="N71" s="78">
        <f t="shared" si="38"/>
        <v>0</v>
      </c>
      <c r="O71" s="78">
        <f t="shared" ref="O71:O85" si="44">L71</f>
        <v>0</v>
      </c>
      <c r="P71" s="78"/>
      <c r="Q71" s="78">
        <f>IF(H$70&lt;&gt;"",1,0)</f>
        <v>0</v>
      </c>
      <c r="R71" s="175">
        <f t="shared" ref="R71:R73" si="45">IF(B71="Ochrana a bezpečí",1,0)</f>
        <v>1</v>
      </c>
      <c r="S71" s="78" t="str">
        <f t="shared" si="39"/>
        <v/>
      </c>
      <c r="T71" s="68" t="str">
        <f t="shared" si="40"/>
        <v/>
      </c>
      <c r="U71" s="68" t="s">
        <v>20</v>
      </c>
      <c r="V71" s="127"/>
      <c r="W71" s="127"/>
      <c r="X71" s="127" t="str">
        <f>X70&amp;IF(AND(R71=1,H71&lt;&gt;""),U71&amp;H71&amp;CHAR(10)&amp;CHAR(13),"")</f>
        <v/>
      </c>
      <c r="Y71" s="127"/>
      <c r="Z71" s="127"/>
      <c r="AA71" s="127"/>
    </row>
    <row r="72" spans="2:27" ht="30" customHeight="1" thickBot="1" x14ac:dyDescent="0.35">
      <c r="B72" s="315" t="s">
        <v>55</v>
      </c>
      <c r="C72" s="43" t="s">
        <v>238</v>
      </c>
      <c r="D72" s="189"/>
      <c r="E72" s="189"/>
      <c r="F72" s="189"/>
      <c r="G72" s="241" t="str">
        <f t="shared" si="33"/>
        <v/>
      </c>
      <c r="H72" s="272"/>
      <c r="I72" s="78" t="str">
        <f t="shared" si="34"/>
        <v>Vyberte odpověď</v>
      </c>
      <c r="J72" s="69">
        <v>0</v>
      </c>
      <c r="K72" s="78">
        <f t="shared" si="35"/>
        <v>0</v>
      </c>
      <c r="L72" s="78">
        <f t="shared" si="36"/>
        <v>0</v>
      </c>
      <c r="M72" s="78">
        <f t="shared" si="37"/>
        <v>0</v>
      </c>
      <c r="N72" s="78">
        <f t="shared" si="38"/>
        <v>0</v>
      </c>
      <c r="O72" s="78">
        <f t="shared" si="44"/>
        <v>0</v>
      </c>
      <c r="P72" s="78"/>
      <c r="Q72" s="78">
        <f>IF(H$70&lt;&gt;"",1,0)</f>
        <v>0</v>
      </c>
      <c r="R72" s="175">
        <f t="shared" si="45"/>
        <v>1</v>
      </c>
      <c r="S72" s="78" t="str">
        <f t="shared" si="39"/>
        <v/>
      </c>
      <c r="T72" s="68" t="str">
        <f t="shared" si="40"/>
        <v/>
      </c>
      <c r="U72" s="68" t="s">
        <v>20</v>
      </c>
      <c r="V72" s="127"/>
      <c r="W72" s="127"/>
      <c r="X72" s="127" t="str">
        <f>X71&amp;IF(AND(R72=1,H72&lt;&gt;""),U72&amp;H72&amp;CHAR(10)&amp;CHAR(13),"")</f>
        <v/>
      </c>
      <c r="Y72" s="127"/>
      <c r="Z72" s="127"/>
      <c r="AA72" s="127"/>
    </row>
    <row r="73" spans="2:27" ht="30" customHeight="1" thickBot="1" x14ac:dyDescent="0.35">
      <c r="B73" s="141" t="s">
        <v>55</v>
      </c>
      <c r="C73" s="44" t="s">
        <v>239</v>
      </c>
      <c r="D73" s="186"/>
      <c r="E73" s="186"/>
      <c r="F73" s="186"/>
      <c r="G73" s="241" t="str">
        <f t="shared" si="33"/>
        <v/>
      </c>
      <c r="H73" s="272"/>
      <c r="I73" s="78" t="str">
        <f t="shared" si="34"/>
        <v>Vyberte odpověď</v>
      </c>
      <c r="J73" s="69">
        <v>0</v>
      </c>
      <c r="K73" s="78">
        <f t="shared" si="35"/>
        <v>0</v>
      </c>
      <c r="L73" s="78">
        <f t="shared" si="36"/>
        <v>0</v>
      </c>
      <c r="M73" s="78">
        <f t="shared" si="37"/>
        <v>0</v>
      </c>
      <c r="N73" s="78">
        <f t="shared" si="38"/>
        <v>0</v>
      </c>
      <c r="O73" s="78">
        <f t="shared" si="44"/>
        <v>0</v>
      </c>
      <c r="P73" s="78"/>
      <c r="Q73" s="78">
        <f>IF(H73&lt;&gt;"",1,0)</f>
        <v>0</v>
      </c>
      <c r="R73" s="175">
        <f t="shared" si="45"/>
        <v>1</v>
      </c>
      <c r="S73" s="78" t="str">
        <f t="shared" si="39"/>
        <v/>
      </c>
      <c r="T73" s="68" t="str">
        <f t="shared" si="40"/>
        <v/>
      </c>
      <c r="U73" s="68" t="s">
        <v>20</v>
      </c>
      <c r="V73" s="127"/>
      <c r="W73" s="127"/>
      <c r="X73" s="127" t="str">
        <f>X72&amp;IF(AND(R73=1,H73&lt;&gt;""),U73&amp;H73&amp;CHAR(10)&amp;CHAR(13),"")</f>
        <v/>
      </c>
      <c r="Y73" s="127"/>
      <c r="Z73" s="127"/>
      <c r="AA73" s="127"/>
    </row>
    <row r="74" spans="2:27" ht="30" customHeight="1" thickBot="1" x14ac:dyDescent="0.35">
      <c r="B74" s="316" t="s">
        <v>56</v>
      </c>
      <c r="C74" s="143" t="s">
        <v>240</v>
      </c>
      <c r="D74" s="187"/>
      <c r="E74" s="187"/>
      <c r="F74" s="187"/>
      <c r="G74" s="241" t="str">
        <f t="shared" si="33"/>
        <v/>
      </c>
      <c r="H74" s="272"/>
      <c r="I74" s="78" t="str">
        <f t="shared" si="34"/>
        <v>Vyberte odpověď</v>
      </c>
      <c r="J74" s="69">
        <v>0</v>
      </c>
      <c r="K74" s="78">
        <f t="shared" si="35"/>
        <v>0</v>
      </c>
      <c r="L74" s="78">
        <f t="shared" si="36"/>
        <v>0</v>
      </c>
      <c r="M74" s="78">
        <f t="shared" si="37"/>
        <v>0</v>
      </c>
      <c r="N74" s="78">
        <f t="shared" si="38"/>
        <v>0</v>
      </c>
      <c r="O74" s="78">
        <f t="shared" si="44"/>
        <v>0</v>
      </c>
      <c r="P74" s="78"/>
      <c r="Q74" s="78">
        <f>IF(H$74&lt;&gt;"",1,0)</f>
        <v>0</v>
      </c>
      <c r="R74" s="176">
        <f>IF(B74="Citová vřelost",1,0)</f>
        <v>1</v>
      </c>
      <c r="S74" s="78" t="str">
        <f t="shared" si="39"/>
        <v/>
      </c>
      <c r="T74" s="68" t="str">
        <f t="shared" si="40"/>
        <v/>
      </c>
      <c r="U74" s="68" t="s">
        <v>20</v>
      </c>
      <c r="V74" s="127"/>
      <c r="W74" s="127"/>
      <c r="X74" s="127"/>
      <c r="Y74" s="127" t="str">
        <f>Y73&amp;IF(AND(R74=1,H74&lt;&gt;""),U74&amp;H74&amp;CHAR(10)&amp;CHAR(13),"")</f>
        <v/>
      </c>
      <c r="Z74" s="127"/>
      <c r="AA74" s="127"/>
    </row>
    <row r="75" spans="2:27" ht="30" customHeight="1" thickBot="1" x14ac:dyDescent="0.35">
      <c r="B75" s="317" t="s">
        <v>56</v>
      </c>
      <c r="C75" s="46" t="s">
        <v>241</v>
      </c>
      <c r="D75" s="189"/>
      <c r="E75" s="189"/>
      <c r="F75" s="189"/>
      <c r="G75" s="241" t="str">
        <f t="shared" si="33"/>
        <v/>
      </c>
      <c r="H75" s="272"/>
      <c r="I75" s="78" t="str">
        <f t="shared" si="34"/>
        <v>Vyberte odpověď</v>
      </c>
      <c r="J75" s="69">
        <v>0</v>
      </c>
      <c r="K75" s="78">
        <f t="shared" si="35"/>
        <v>0</v>
      </c>
      <c r="L75" s="78">
        <f t="shared" si="36"/>
        <v>0</v>
      </c>
      <c r="M75" s="78">
        <f t="shared" si="37"/>
        <v>0</v>
      </c>
      <c r="N75" s="78">
        <f t="shared" si="38"/>
        <v>0</v>
      </c>
      <c r="O75" s="78">
        <f t="shared" si="44"/>
        <v>0</v>
      </c>
      <c r="P75" s="78"/>
      <c r="Q75" s="78">
        <f>IF(H$74&lt;&gt;"",1,0)</f>
        <v>0</v>
      </c>
      <c r="R75" s="176">
        <f t="shared" ref="R75:R78" si="46">IF(B75="Citová vřelost",1,0)</f>
        <v>1</v>
      </c>
      <c r="S75" s="78" t="str">
        <f t="shared" si="39"/>
        <v/>
      </c>
      <c r="T75" s="68" t="str">
        <f t="shared" si="40"/>
        <v/>
      </c>
      <c r="U75" s="68" t="s">
        <v>20</v>
      </c>
      <c r="V75" s="127"/>
      <c r="W75" s="127"/>
      <c r="X75" s="127"/>
      <c r="Y75" s="127" t="str">
        <f t="shared" ref="Y75:Y78" si="47">Y74&amp;IF(AND(R75=1,H75&lt;&gt;""),U75&amp;H75&amp;CHAR(10)&amp;CHAR(13),"")</f>
        <v/>
      </c>
      <c r="Z75" s="127"/>
      <c r="AA75" s="127"/>
    </row>
    <row r="76" spans="2:27" ht="30" customHeight="1" thickBot="1" x14ac:dyDescent="0.35">
      <c r="B76" s="317" t="s">
        <v>56</v>
      </c>
      <c r="C76" s="238" t="s">
        <v>242</v>
      </c>
      <c r="D76" s="186"/>
      <c r="E76" s="186"/>
      <c r="F76" s="186"/>
      <c r="G76" s="241" t="str">
        <f t="shared" si="33"/>
        <v/>
      </c>
      <c r="H76" s="272"/>
      <c r="I76" s="78" t="str">
        <f t="shared" si="34"/>
        <v>Vyberte odpověď</v>
      </c>
      <c r="J76" s="69">
        <v>0</v>
      </c>
      <c r="K76" s="78">
        <f t="shared" si="35"/>
        <v>0</v>
      </c>
      <c r="L76" s="78">
        <f t="shared" si="36"/>
        <v>0</v>
      </c>
      <c r="M76" s="78">
        <f t="shared" si="37"/>
        <v>0</v>
      </c>
      <c r="N76" s="78">
        <f t="shared" si="38"/>
        <v>0</v>
      </c>
      <c r="O76" s="78">
        <f t="shared" si="44"/>
        <v>0</v>
      </c>
      <c r="P76" s="78"/>
      <c r="Q76" s="78">
        <f>IF(H76&lt;&gt;"",1,0)</f>
        <v>0</v>
      </c>
      <c r="R76" s="176">
        <f t="shared" si="46"/>
        <v>1</v>
      </c>
      <c r="S76" s="78" t="str">
        <f t="shared" si="39"/>
        <v/>
      </c>
      <c r="T76" s="68" t="str">
        <f t="shared" si="40"/>
        <v/>
      </c>
      <c r="U76" s="68" t="s">
        <v>20</v>
      </c>
      <c r="V76" s="127"/>
      <c r="W76" s="127"/>
      <c r="X76" s="127"/>
      <c r="Y76" s="127" t="str">
        <f t="shared" si="47"/>
        <v/>
      </c>
      <c r="Z76" s="127"/>
      <c r="AA76" s="127"/>
    </row>
    <row r="77" spans="2:27" ht="30" customHeight="1" thickBot="1" x14ac:dyDescent="0.35">
      <c r="B77" s="317" t="s">
        <v>56</v>
      </c>
      <c r="C77" s="46" t="s">
        <v>243</v>
      </c>
      <c r="D77" s="186"/>
      <c r="E77" s="186"/>
      <c r="F77" s="186"/>
      <c r="G77" s="241" t="str">
        <f t="shared" si="33"/>
        <v/>
      </c>
      <c r="H77" s="272"/>
      <c r="I77" s="78" t="str">
        <f t="shared" si="34"/>
        <v>Vyberte odpověď</v>
      </c>
      <c r="J77" s="69">
        <v>0</v>
      </c>
      <c r="K77" s="78">
        <f t="shared" si="35"/>
        <v>0</v>
      </c>
      <c r="L77" s="78">
        <f t="shared" si="36"/>
        <v>0</v>
      </c>
      <c r="M77" s="78">
        <f t="shared" si="37"/>
        <v>0</v>
      </c>
      <c r="N77" s="78">
        <f t="shared" si="38"/>
        <v>0</v>
      </c>
      <c r="O77" s="78">
        <f t="shared" si="44"/>
        <v>0</v>
      </c>
      <c r="P77" s="78"/>
      <c r="Q77" s="78">
        <f>IF(H77&lt;&gt;"",1,0)</f>
        <v>0</v>
      </c>
      <c r="R77" s="176">
        <f t="shared" si="46"/>
        <v>1</v>
      </c>
      <c r="S77" s="78" t="str">
        <f t="shared" si="39"/>
        <v/>
      </c>
      <c r="T77" s="68" t="str">
        <f t="shared" si="40"/>
        <v/>
      </c>
      <c r="U77" s="68" t="s">
        <v>20</v>
      </c>
      <c r="V77" s="127"/>
      <c r="W77" s="127"/>
      <c r="X77" s="127"/>
      <c r="Y77" s="127" t="str">
        <f t="shared" si="47"/>
        <v/>
      </c>
      <c r="Z77" s="127"/>
      <c r="AA77" s="127"/>
    </row>
    <row r="78" spans="2:27" ht="30" customHeight="1" thickBot="1" x14ac:dyDescent="0.35">
      <c r="B78" s="318" t="s">
        <v>56</v>
      </c>
      <c r="C78" s="239" t="s">
        <v>244</v>
      </c>
      <c r="D78" s="192"/>
      <c r="E78" s="192"/>
      <c r="F78" s="192"/>
      <c r="G78" s="241" t="str">
        <f t="shared" si="33"/>
        <v/>
      </c>
      <c r="H78" s="272"/>
      <c r="I78" s="78" t="str">
        <f t="shared" si="34"/>
        <v>Vyberte odpověď</v>
      </c>
      <c r="J78" s="69">
        <v>0</v>
      </c>
      <c r="K78" s="78">
        <f t="shared" si="35"/>
        <v>0</v>
      </c>
      <c r="L78" s="78">
        <f t="shared" si="36"/>
        <v>0</v>
      </c>
      <c r="M78" s="78">
        <f t="shared" si="37"/>
        <v>0</v>
      </c>
      <c r="N78" s="78">
        <f t="shared" si="38"/>
        <v>0</v>
      </c>
      <c r="O78" s="78">
        <f t="shared" si="44"/>
        <v>0</v>
      </c>
      <c r="P78" s="78"/>
      <c r="Q78" s="78">
        <f>IF(H78&lt;&gt;"",1,0)</f>
        <v>0</v>
      </c>
      <c r="R78" s="176">
        <f t="shared" si="46"/>
        <v>1</v>
      </c>
      <c r="S78" s="78" t="str">
        <f t="shared" si="39"/>
        <v/>
      </c>
      <c r="T78" s="68" t="str">
        <f t="shared" si="40"/>
        <v/>
      </c>
      <c r="U78" s="68" t="s">
        <v>20</v>
      </c>
      <c r="V78" s="127"/>
      <c r="W78" s="127"/>
      <c r="X78" s="127"/>
      <c r="Y78" s="127" t="str">
        <f t="shared" si="47"/>
        <v/>
      </c>
      <c r="Z78" s="127"/>
      <c r="AA78" s="127"/>
    </row>
    <row r="79" spans="2:27" ht="30" customHeight="1" thickBot="1" x14ac:dyDescent="0.35">
      <c r="B79" s="255" t="s">
        <v>203</v>
      </c>
      <c r="C79" s="112" t="s">
        <v>245</v>
      </c>
      <c r="D79" s="192"/>
      <c r="E79" s="192"/>
      <c r="F79" s="192"/>
      <c r="G79" s="241" t="str">
        <f t="shared" si="33"/>
        <v/>
      </c>
      <c r="H79" s="269"/>
      <c r="I79" s="78" t="str">
        <f t="shared" si="34"/>
        <v>Vyberte odpověď</v>
      </c>
      <c r="J79" s="69">
        <v>0</v>
      </c>
      <c r="K79" s="78">
        <f t="shared" si="35"/>
        <v>0</v>
      </c>
      <c r="L79" s="78">
        <f t="shared" si="36"/>
        <v>0</v>
      </c>
      <c r="M79" s="78">
        <f t="shared" si="37"/>
        <v>0</v>
      </c>
      <c r="N79" s="78">
        <f t="shared" si="38"/>
        <v>0</v>
      </c>
      <c r="O79" s="78">
        <f t="shared" si="44"/>
        <v>0</v>
      </c>
      <c r="P79" s="78"/>
      <c r="Q79" s="78">
        <f>IF(H79&lt;&gt;"",1,0)</f>
        <v>0</v>
      </c>
      <c r="R79" s="178">
        <f>IF(B79="Stimulace a podněty",1,0)</f>
        <v>1</v>
      </c>
      <c r="S79" s="78" t="str">
        <f t="shared" si="39"/>
        <v/>
      </c>
      <c r="T79" s="68" t="str">
        <f t="shared" si="40"/>
        <v/>
      </c>
      <c r="U79" s="68" t="s">
        <v>20</v>
      </c>
      <c r="V79" s="127"/>
      <c r="W79" s="127"/>
      <c r="X79" s="127"/>
      <c r="Y79" s="127"/>
      <c r="Z79" s="127" t="str">
        <f>Z78&amp;IF(AND(R79=1,H79&lt;&gt;""),U79&amp;H79&amp;CHAR(10)&amp;CHAR(13),"")</f>
        <v/>
      </c>
      <c r="AA79" s="127"/>
    </row>
    <row r="80" spans="2:27" ht="30" customHeight="1" thickBot="1" x14ac:dyDescent="0.35">
      <c r="B80" s="256" t="s">
        <v>203</v>
      </c>
      <c r="C80" s="114" t="s">
        <v>246</v>
      </c>
      <c r="D80" s="193"/>
      <c r="E80" s="193"/>
      <c r="F80" s="193"/>
      <c r="G80" s="241" t="str">
        <f t="shared" si="33"/>
        <v/>
      </c>
      <c r="H80" s="269"/>
      <c r="I80" s="78" t="str">
        <f t="shared" si="34"/>
        <v>Vyberte odpověď</v>
      </c>
      <c r="J80" s="69">
        <v>0</v>
      </c>
      <c r="K80" s="78">
        <f t="shared" si="35"/>
        <v>0</v>
      </c>
      <c r="L80" s="78">
        <f t="shared" si="36"/>
        <v>0</v>
      </c>
      <c r="M80" s="78">
        <f t="shared" si="37"/>
        <v>0</v>
      </c>
      <c r="N80" s="78">
        <f t="shared" si="38"/>
        <v>0</v>
      </c>
      <c r="O80" s="78">
        <f t="shared" si="44"/>
        <v>0</v>
      </c>
      <c r="P80" s="78"/>
      <c r="Q80" s="78">
        <f>IF(H$80&lt;&gt;"",1,0)</f>
        <v>0</v>
      </c>
      <c r="R80" s="178">
        <f t="shared" ref="R80:R82" si="48">IF(B80="Stimulace a podněty",1,0)</f>
        <v>1</v>
      </c>
      <c r="S80" s="78" t="str">
        <f t="shared" si="39"/>
        <v/>
      </c>
      <c r="T80" s="68" t="str">
        <f t="shared" si="40"/>
        <v/>
      </c>
      <c r="U80" s="68" t="s">
        <v>20</v>
      </c>
      <c r="V80" s="127"/>
      <c r="W80" s="127"/>
      <c r="X80" s="127"/>
      <c r="Y80" s="127"/>
      <c r="Z80" s="127" t="str">
        <f>Z79&amp;IF(AND(R80=1,H80&lt;&gt;""),U80&amp;H80&amp;CHAR(10)&amp;CHAR(13),"")</f>
        <v/>
      </c>
      <c r="AA80" s="127"/>
    </row>
    <row r="81" spans="2:27" ht="30" customHeight="1" thickBot="1" x14ac:dyDescent="0.35">
      <c r="B81" s="256" t="s">
        <v>203</v>
      </c>
      <c r="C81" s="47" t="s">
        <v>247</v>
      </c>
      <c r="D81" s="194"/>
      <c r="E81" s="194"/>
      <c r="F81" s="194"/>
      <c r="G81" s="241" t="str">
        <f t="shared" si="33"/>
        <v/>
      </c>
      <c r="H81" s="269"/>
      <c r="I81" s="78" t="str">
        <f t="shared" si="34"/>
        <v>Vyberte odpověď</v>
      </c>
      <c r="J81" s="69">
        <v>0</v>
      </c>
      <c r="K81" s="78">
        <f t="shared" si="35"/>
        <v>0</v>
      </c>
      <c r="L81" s="78">
        <f t="shared" si="36"/>
        <v>0</v>
      </c>
      <c r="M81" s="78">
        <f t="shared" si="37"/>
        <v>0</v>
      </c>
      <c r="N81" s="78">
        <f t="shared" si="38"/>
        <v>0</v>
      </c>
      <c r="O81" s="78">
        <f t="shared" si="44"/>
        <v>0</v>
      </c>
      <c r="P81" s="78"/>
      <c r="Q81" s="78">
        <f>IF(H$80&lt;&gt;"",1,0)</f>
        <v>0</v>
      </c>
      <c r="R81" s="178">
        <f t="shared" si="48"/>
        <v>1</v>
      </c>
      <c r="S81" s="78" t="str">
        <f t="shared" si="39"/>
        <v/>
      </c>
      <c r="T81" s="68" t="str">
        <f t="shared" si="40"/>
        <v/>
      </c>
      <c r="U81" s="68" t="s">
        <v>20</v>
      </c>
      <c r="V81" s="127"/>
      <c r="W81" s="127"/>
      <c r="X81" s="127"/>
      <c r="Y81" s="127"/>
      <c r="Z81" s="127" t="str">
        <f>Z80&amp;IF(AND(R81=1,H81&lt;&gt;""),U81&amp;H81&amp;CHAR(10)&amp;CHAR(13),"")</f>
        <v/>
      </c>
      <c r="AA81" s="127"/>
    </row>
    <row r="82" spans="2:27" ht="30" customHeight="1" thickBot="1" x14ac:dyDescent="0.35">
      <c r="B82" s="257" t="s">
        <v>203</v>
      </c>
      <c r="C82" s="48" t="s">
        <v>248</v>
      </c>
      <c r="D82" s="193"/>
      <c r="E82" s="193"/>
      <c r="F82" s="193"/>
      <c r="G82" s="241" t="str">
        <f t="shared" si="33"/>
        <v/>
      </c>
      <c r="H82" s="269"/>
      <c r="I82" s="78" t="str">
        <f t="shared" si="34"/>
        <v>Vyberte odpověď</v>
      </c>
      <c r="J82" s="69">
        <v>0</v>
      </c>
      <c r="K82" s="78">
        <f t="shared" si="35"/>
        <v>0</v>
      </c>
      <c r="L82" s="78">
        <f t="shared" si="36"/>
        <v>0</v>
      </c>
      <c r="M82" s="78">
        <f t="shared" si="37"/>
        <v>0</v>
      </c>
      <c r="N82" s="78">
        <f t="shared" si="38"/>
        <v>0</v>
      </c>
      <c r="O82" s="78">
        <f t="shared" si="44"/>
        <v>0</v>
      </c>
      <c r="P82" s="78"/>
      <c r="Q82" s="78">
        <f>IF(H$82&lt;&gt;"",1,0)</f>
        <v>0</v>
      </c>
      <c r="R82" s="178">
        <f t="shared" si="48"/>
        <v>1</v>
      </c>
      <c r="S82" s="78" t="str">
        <f t="shared" si="39"/>
        <v/>
      </c>
      <c r="T82" s="68" t="str">
        <f t="shared" si="40"/>
        <v/>
      </c>
      <c r="U82" s="68" t="s">
        <v>20</v>
      </c>
      <c r="V82" s="127"/>
      <c r="W82" s="127"/>
      <c r="X82" s="127"/>
      <c r="Y82" s="127"/>
      <c r="Z82" s="127" t="str">
        <f>Z81&amp;IF(AND(R82=1,H82&lt;&gt;""),U82&amp;H82&amp;CHAR(10)&amp;CHAR(13),"")</f>
        <v/>
      </c>
      <c r="AA82" s="127"/>
    </row>
    <row r="83" spans="2:27" ht="30" customHeight="1" x14ac:dyDescent="0.3">
      <c r="B83" s="116" t="s">
        <v>53</v>
      </c>
      <c r="C83" s="117" t="s">
        <v>249</v>
      </c>
      <c r="D83" s="195"/>
      <c r="E83" s="195"/>
      <c r="F83" s="195"/>
      <c r="G83" s="241" t="str">
        <f t="shared" si="33"/>
        <v/>
      </c>
      <c r="H83" s="273"/>
      <c r="I83" s="78" t="str">
        <f t="shared" si="34"/>
        <v>Vyberte odpověď</v>
      </c>
      <c r="J83" s="69">
        <v>0</v>
      </c>
      <c r="K83" s="78">
        <f t="shared" si="35"/>
        <v>0</v>
      </c>
      <c r="L83" s="78">
        <f t="shared" si="36"/>
        <v>0</v>
      </c>
      <c r="M83" s="78">
        <f t="shared" si="37"/>
        <v>0</v>
      </c>
      <c r="N83" s="78">
        <f t="shared" si="38"/>
        <v>0</v>
      </c>
      <c r="O83" s="78">
        <f t="shared" si="44"/>
        <v>0</v>
      </c>
      <c r="P83" s="78"/>
      <c r="Q83" s="78">
        <f>IF(H$82&lt;&gt;"",1,0)</f>
        <v>0</v>
      </c>
      <c r="R83" s="181">
        <f>IF(B83="Vedení a hranice",1,0)</f>
        <v>1</v>
      </c>
      <c r="S83" s="78" t="str">
        <f t="shared" si="39"/>
        <v/>
      </c>
      <c r="T83" s="68" t="str">
        <f t="shared" si="40"/>
        <v/>
      </c>
      <c r="U83" s="68" t="s">
        <v>20</v>
      </c>
      <c r="V83" s="127"/>
      <c r="W83" s="127"/>
      <c r="X83" s="127"/>
      <c r="Y83" s="127"/>
      <c r="Z83" s="127"/>
      <c r="AA83" s="127" t="str">
        <f>AA82&amp;IF(AND(R83=1,H83&lt;&gt;""),U83&amp;H83&amp;CHAR(10)&amp;CHAR(13),"")</f>
        <v/>
      </c>
    </row>
    <row r="84" spans="2:27" ht="30" customHeight="1" thickBot="1" x14ac:dyDescent="0.35">
      <c r="B84" s="118" t="s">
        <v>53</v>
      </c>
      <c r="C84" s="183" t="s">
        <v>250</v>
      </c>
      <c r="D84" s="194"/>
      <c r="E84" s="194"/>
      <c r="F84" s="194"/>
      <c r="G84" s="241" t="str">
        <f t="shared" si="33"/>
        <v/>
      </c>
      <c r="H84" s="273"/>
      <c r="I84" s="78" t="str">
        <f t="shared" si="34"/>
        <v>Vyberte odpověď</v>
      </c>
      <c r="J84" s="69">
        <v>0</v>
      </c>
      <c r="K84" s="78">
        <f t="shared" si="35"/>
        <v>0</v>
      </c>
      <c r="L84" s="78">
        <f t="shared" si="36"/>
        <v>0</v>
      </c>
      <c r="M84" s="78">
        <f t="shared" si="37"/>
        <v>0</v>
      </c>
      <c r="N84" s="78">
        <f t="shared" si="38"/>
        <v>0</v>
      </c>
      <c r="O84" s="78">
        <f t="shared" si="44"/>
        <v>0</v>
      </c>
      <c r="P84" s="78"/>
      <c r="Q84" s="78">
        <f>IF(H$82&lt;&gt;"",1,0)</f>
        <v>0</v>
      </c>
      <c r="R84" s="181">
        <f t="shared" ref="R84:R85" si="49">IF(B84="Vedení a hranice",1,0)</f>
        <v>1</v>
      </c>
      <c r="S84" s="78" t="str">
        <f t="shared" si="39"/>
        <v/>
      </c>
      <c r="T84" s="68" t="str">
        <f t="shared" si="40"/>
        <v/>
      </c>
      <c r="U84" s="68" t="s">
        <v>20</v>
      </c>
      <c r="V84" s="127"/>
      <c r="W84" s="127"/>
      <c r="X84" s="127"/>
      <c r="Y84" s="127"/>
      <c r="Z84" s="127"/>
      <c r="AA84" s="127" t="str">
        <f>AA83&amp;IF(AND(R84=1,H84&lt;&gt;""),U84&amp;H84&amp;CHAR(10)&amp;CHAR(13),"")</f>
        <v/>
      </c>
    </row>
    <row r="85" spans="2:27" ht="30" customHeight="1" thickBot="1" x14ac:dyDescent="0.35">
      <c r="B85" s="120" t="s">
        <v>53</v>
      </c>
      <c r="C85" s="121" t="s">
        <v>251</v>
      </c>
      <c r="D85" s="192"/>
      <c r="E85" s="192"/>
      <c r="F85" s="192"/>
      <c r="G85" s="243" t="str">
        <f t="shared" si="33"/>
        <v/>
      </c>
      <c r="H85" s="271"/>
      <c r="I85" s="78" t="str">
        <f t="shared" si="34"/>
        <v>Vyberte odpověď</v>
      </c>
      <c r="J85" s="69">
        <v>0</v>
      </c>
      <c r="K85" s="78">
        <f t="shared" si="35"/>
        <v>0</v>
      </c>
      <c r="L85" s="78">
        <f t="shared" si="36"/>
        <v>0</v>
      </c>
      <c r="M85" s="78">
        <f t="shared" si="37"/>
        <v>0</v>
      </c>
      <c r="N85" s="78">
        <f t="shared" si="38"/>
        <v>0</v>
      </c>
      <c r="O85" s="78">
        <f t="shared" si="44"/>
        <v>0</v>
      </c>
      <c r="P85" s="78"/>
      <c r="Q85" s="78">
        <f>IF(H85&lt;&gt;"",1,0)</f>
        <v>0</v>
      </c>
      <c r="R85" s="181">
        <f t="shared" si="49"/>
        <v>1</v>
      </c>
      <c r="S85" s="78" t="str">
        <f t="shared" si="39"/>
        <v/>
      </c>
      <c r="T85" s="68" t="str">
        <f t="shared" si="40"/>
        <v/>
      </c>
      <c r="U85" s="68" t="s">
        <v>20</v>
      </c>
      <c r="V85" s="127"/>
      <c r="W85" s="127"/>
      <c r="X85" s="127"/>
      <c r="Y85" s="127"/>
      <c r="Z85" s="127"/>
      <c r="AA85" s="127" t="str">
        <f>AA84&amp;IF(AND(R85=1,H85&lt;&gt;""),U85&amp;H85&amp;CHAR(10)&amp;CHAR(13),"")</f>
        <v/>
      </c>
    </row>
    <row r="86" spans="2:27" ht="27" customHeight="1" x14ac:dyDescent="0.3">
      <c r="G86" s="2"/>
      <c r="J86" s="3"/>
    </row>
    <row r="87" spans="2:27" ht="21.75" customHeight="1" x14ac:dyDescent="0.3">
      <c r="J87" s="3"/>
    </row>
    <row r="88" spans="2:27" x14ac:dyDescent="0.3">
      <c r="J88" s="3"/>
    </row>
    <row r="89" spans="2:27" x14ac:dyDescent="0.3">
      <c r="J89" s="3"/>
    </row>
    <row r="90" spans="2:27" x14ac:dyDescent="0.3">
      <c r="J90" s="3"/>
    </row>
    <row r="91" spans="2:27" x14ac:dyDescent="0.3">
      <c r="J91" s="3"/>
    </row>
    <row r="92" spans="2:27" x14ac:dyDescent="0.3">
      <c r="J92" s="3"/>
    </row>
    <row r="93" spans="2:27" x14ac:dyDescent="0.3">
      <c r="J93" s="3"/>
    </row>
    <row r="94" spans="2:27" x14ac:dyDescent="0.3">
      <c r="J94" s="3"/>
    </row>
    <row r="95" spans="2:27" x14ac:dyDescent="0.3">
      <c r="J95" s="3"/>
    </row>
    <row r="96" spans="2:27" x14ac:dyDescent="0.3">
      <c r="J96" s="3"/>
    </row>
    <row r="97" spans="10:10" x14ac:dyDescent="0.3">
      <c r="J97" s="3"/>
    </row>
    <row r="98" spans="10:10" x14ac:dyDescent="0.3">
      <c r="J98" s="3"/>
    </row>
  </sheetData>
  <mergeCells count="4">
    <mergeCell ref="B55:H55"/>
    <mergeCell ref="B4:H4"/>
    <mergeCell ref="B54:H54"/>
    <mergeCell ref="B5:H5"/>
  </mergeCells>
  <phoneticPr fontId="9" type="noConversion"/>
  <conditionalFormatting sqref="B6:B48">
    <cfRule type="expression" dxfId="43" priority="74">
      <formula>$B6="Nepříznivé okolnosti"</formula>
    </cfRule>
    <cfRule type="expression" dxfId="42" priority="77">
      <formula>$B6="Zranitelnost"</formula>
    </cfRule>
  </conditionalFormatting>
  <conditionalFormatting sqref="B7:B23">
    <cfRule type="expression" dxfId="41" priority="75">
      <formula>$B7="Zranitelnost"</formula>
    </cfRule>
  </conditionalFormatting>
  <conditionalFormatting sqref="B74:B85">
    <cfRule type="expression" dxfId="40" priority="56">
      <formula>$B74="Odolnost"</formula>
    </cfRule>
    <cfRule type="expression" dxfId="39" priority="57">
      <formula>$B74="Ochrana"</formula>
    </cfRule>
  </conditionalFormatting>
  <conditionalFormatting sqref="B56:B73">
    <cfRule type="expression" dxfId="38" priority="32">
      <formula>$B56="Odolnost"</formula>
    </cfRule>
    <cfRule type="expression" dxfId="37" priority="33">
      <formula>$B56="Ochrana"</formula>
    </cfRule>
  </conditionalFormatting>
  <conditionalFormatting sqref="I6:I48 I50:I55">
    <cfRule type="containsText" dxfId="36" priority="21" operator="containsText" text="Doplňte komentář">
      <formula>NOT(ISERROR(SEARCH("Doplňte komentář",I6)))</formula>
    </cfRule>
    <cfRule type="expression" dxfId="35" priority="22">
      <formula>I6&lt;&gt;""</formula>
    </cfRule>
  </conditionalFormatting>
  <conditionalFormatting sqref="I6:I48 I50:I53">
    <cfRule type="containsText" dxfId="34" priority="16" operator="containsText" text="Smažte komentář">
      <formula>NOT(ISERROR(SEARCH("Smažte komentář",I6)))</formula>
    </cfRule>
  </conditionalFormatting>
  <conditionalFormatting sqref="I56:I85">
    <cfRule type="containsText" dxfId="33" priority="14" operator="containsText" text="Doplňte komentář">
      <formula>NOT(ISERROR(SEARCH("Doplňte komentář",I56)))</formula>
    </cfRule>
    <cfRule type="expression" dxfId="32" priority="15">
      <formula>I56&lt;&gt;""</formula>
    </cfRule>
  </conditionalFormatting>
  <conditionalFormatting sqref="I56:I85">
    <cfRule type="containsText" dxfId="31" priority="13" operator="containsText" text="Smažte komentář">
      <formula>NOT(ISERROR(SEARCH("Smažte komentář",I56)))</formula>
    </cfRule>
  </conditionalFormatting>
  <conditionalFormatting sqref="G6:G48">
    <cfRule type="containsText" dxfId="30" priority="12" operator="containsText" text="Zjistit">
      <formula>NOT(ISERROR(SEARCH("Zjistit",G6)))</formula>
    </cfRule>
  </conditionalFormatting>
  <conditionalFormatting sqref="G50:G53">
    <cfRule type="containsText" dxfId="29" priority="11" operator="containsText" text="Zjistit">
      <formula>NOT(ISERROR(SEARCH("Zjistit",G50)))</formula>
    </cfRule>
  </conditionalFormatting>
  <conditionalFormatting sqref="G57:G85">
    <cfRule type="containsText" dxfId="28" priority="9" operator="containsText" text="Zjistit">
      <formula>NOT(ISERROR(SEARCH("Zjistit",G57)))</formula>
    </cfRule>
  </conditionalFormatting>
  <conditionalFormatting sqref="G56">
    <cfRule type="containsText" dxfId="27" priority="7" operator="containsText" text="Zjistit">
      <formula>NOT(ISERROR(SEARCH("Zjistit",G56)))</formula>
    </cfRule>
  </conditionalFormatting>
  <conditionalFormatting sqref="I49">
    <cfRule type="containsText" dxfId="26" priority="5" operator="containsText" text="Doplňte komentář">
      <formula>NOT(ISERROR(SEARCH("Doplňte komentář",I49)))</formula>
    </cfRule>
    <cfRule type="expression" dxfId="25" priority="6">
      <formula>I49&lt;&gt;""</formula>
    </cfRule>
  </conditionalFormatting>
  <conditionalFormatting sqref="I49">
    <cfRule type="containsText" dxfId="24" priority="4" operator="containsText" text="Smažte komentář">
      <formula>NOT(ISERROR(SEARCH("Smažte komentář",I49)))</formula>
    </cfRule>
  </conditionalFormatting>
  <conditionalFormatting sqref="G49">
    <cfRule type="containsText" dxfId="23" priority="3" operator="containsText" text="Zjistit">
      <formula>NOT(ISERROR(SEARCH("Zjistit",G49)))</formula>
    </cfRule>
  </conditionalFormatting>
  <conditionalFormatting sqref="B49:B53">
    <cfRule type="expression" dxfId="22" priority="1">
      <formula>$B49="Nepříznivé okolnosti"</formula>
    </cfRule>
    <cfRule type="expression" dxfId="21" priority="2">
      <formula>$B49="Zranitelnost"</formula>
    </cfRule>
  </conditionalFormatting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&amp;R&amp;"Arial,Obyčejné"&amp;12&amp;A – Strana &amp;P</oddHeader>
  </headerFooter>
  <colBreaks count="1" manualBreakCount="1">
    <brk id="8" max="93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01" r:id="rId4" name="Option Button 2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</xdr:row>
                    <xdr:rowOff>99060</xdr:rowOff>
                  </from>
                  <to>
                    <xdr:col>3</xdr:col>
                    <xdr:colOff>342900</xdr:colOff>
                    <xdr:row>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" name="Option Button 2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</xdr:row>
                    <xdr:rowOff>99060</xdr:rowOff>
                  </from>
                  <to>
                    <xdr:col>4</xdr:col>
                    <xdr:colOff>350520</xdr:colOff>
                    <xdr:row>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6" name="Option Button 22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</xdr:row>
                    <xdr:rowOff>99060</xdr:rowOff>
                  </from>
                  <to>
                    <xdr:col>5</xdr:col>
                    <xdr:colOff>419100</xdr:colOff>
                    <xdr:row>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7" name="Group Box 23">
              <controlPr defaultSize="0" autoFill="0" autoPict="0">
                <anchor moveWithCells="1">
                  <from>
                    <xdr:col>3</xdr:col>
                    <xdr:colOff>0</xdr:colOff>
                    <xdr:row>5</xdr:row>
                    <xdr:rowOff>0</xdr:rowOff>
                  </from>
                  <to>
                    <xdr:col>6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Option Button 5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</xdr:row>
                    <xdr:rowOff>99060</xdr:rowOff>
                  </from>
                  <to>
                    <xdr:col>3</xdr:col>
                    <xdr:colOff>342900</xdr:colOff>
                    <xdr:row>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9" name="Option Button 5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</xdr:row>
                    <xdr:rowOff>99060</xdr:rowOff>
                  </from>
                  <to>
                    <xdr:col>4</xdr:col>
                    <xdr:colOff>350520</xdr:colOff>
                    <xdr:row>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10" name="Option Button 59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</xdr:row>
                    <xdr:rowOff>99060</xdr:rowOff>
                  </from>
                  <to>
                    <xdr:col>5</xdr:col>
                    <xdr:colOff>411480</xdr:colOff>
                    <xdr:row>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11" name="Group Box 60">
              <controlPr defaultSize="0" autoFill="0" autoPict="0">
                <anchor moveWithCells="1">
                  <from>
                    <xdr:col>3</xdr:col>
                    <xdr:colOff>0</xdr:colOff>
                    <xdr:row>6</xdr:row>
                    <xdr:rowOff>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12" name="Option Button 6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</xdr:row>
                    <xdr:rowOff>99060</xdr:rowOff>
                  </from>
                  <to>
                    <xdr:col>3</xdr:col>
                    <xdr:colOff>342900</xdr:colOff>
                    <xdr:row>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13" name="Option Button 6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</xdr:row>
                    <xdr:rowOff>99060</xdr:rowOff>
                  </from>
                  <to>
                    <xdr:col>4</xdr:col>
                    <xdr:colOff>350520</xdr:colOff>
                    <xdr:row>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14" name="Option Button 63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</xdr:row>
                    <xdr:rowOff>99060</xdr:rowOff>
                  </from>
                  <to>
                    <xdr:col>5</xdr:col>
                    <xdr:colOff>411480</xdr:colOff>
                    <xdr:row>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15" name="Group Box 64">
              <controlPr defaultSize="0" autoFill="0" autoPict="0">
                <anchor moveWithCells="1">
                  <from>
                    <xdr:col>3</xdr:col>
                    <xdr:colOff>0</xdr:colOff>
                    <xdr:row>7</xdr:row>
                    <xdr:rowOff>0</xdr:rowOff>
                  </from>
                  <to>
                    <xdr:col>6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16" name="Option Button 6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18</xdr:row>
                    <xdr:rowOff>99060</xdr:rowOff>
                  </from>
                  <to>
                    <xdr:col>3</xdr:col>
                    <xdr:colOff>342900</xdr:colOff>
                    <xdr:row>18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17" name="Option Button 6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18</xdr:row>
                    <xdr:rowOff>99060</xdr:rowOff>
                  </from>
                  <to>
                    <xdr:col>4</xdr:col>
                    <xdr:colOff>350520</xdr:colOff>
                    <xdr:row>18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18" name="Option Button 67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18</xdr:row>
                    <xdr:rowOff>99060</xdr:rowOff>
                  </from>
                  <to>
                    <xdr:col>5</xdr:col>
                    <xdr:colOff>411480</xdr:colOff>
                    <xdr:row>18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19" name="Group Box 68">
              <controlPr defaultSize="0" autoFill="0" autoPict="0">
                <anchor moveWithCells="1">
                  <from>
                    <xdr:col>3</xdr:col>
                    <xdr:colOff>0</xdr:colOff>
                    <xdr:row>18</xdr:row>
                    <xdr:rowOff>0</xdr:rowOff>
                  </from>
                  <to>
                    <xdr:col>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20" name="Option Button 6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19</xdr:row>
                    <xdr:rowOff>99060</xdr:rowOff>
                  </from>
                  <to>
                    <xdr:col>3</xdr:col>
                    <xdr:colOff>342900</xdr:colOff>
                    <xdr:row>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21" name="Option Button 7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19</xdr:row>
                    <xdr:rowOff>99060</xdr:rowOff>
                  </from>
                  <to>
                    <xdr:col>4</xdr:col>
                    <xdr:colOff>365760</xdr:colOff>
                    <xdr:row>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22" name="Option Button 71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19</xdr:row>
                    <xdr:rowOff>99060</xdr:rowOff>
                  </from>
                  <to>
                    <xdr:col>5</xdr:col>
                    <xdr:colOff>411480</xdr:colOff>
                    <xdr:row>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23" name="Group Box 72">
              <controlPr defaultSize="0" autoFill="0" autoPict="0">
                <anchor moveWithCells="1">
                  <from>
                    <xdr:col>3</xdr:col>
                    <xdr:colOff>0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24" name="Option Button 7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20</xdr:row>
                    <xdr:rowOff>99060</xdr:rowOff>
                  </from>
                  <to>
                    <xdr:col>3</xdr:col>
                    <xdr:colOff>342900</xdr:colOff>
                    <xdr:row>20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25" name="Option Button 7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20</xdr:row>
                    <xdr:rowOff>99060</xdr:rowOff>
                  </from>
                  <to>
                    <xdr:col>4</xdr:col>
                    <xdr:colOff>365760</xdr:colOff>
                    <xdr:row>20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26" name="Option Button 75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20</xdr:row>
                    <xdr:rowOff>99060</xdr:rowOff>
                  </from>
                  <to>
                    <xdr:col>5</xdr:col>
                    <xdr:colOff>411480</xdr:colOff>
                    <xdr:row>20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27" name="Group Box 76">
              <controlPr defaultSize="0" autoFill="0" autoPict="0">
                <anchor moveWithCells="1">
                  <from>
                    <xdr:col>3</xdr:col>
                    <xdr:colOff>0</xdr:colOff>
                    <xdr:row>20</xdr:row>
                    <xdr:rowOff>0</xdr:rowOff>
                  </from>
                  <to>
                    <xdr:col>6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28" name="Option Button 7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21</xdr:row>
                    <xdr:rowOff>99060</xdr:rowOff>
                  </from>
                  <to>
                    <xdr:col>3</xdr:col>
                    <xdr:colOff>342900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29" name="Option Button 7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21</xdr:row>
                    <xdr:rowOff>99060</xdr:rowOff>
                  </from>
                  <to>
                    <xdr:col>4</xdr:col>
                    <xdr:colOff>365760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30" name="Option Button 79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21</xdr:row>
                    <xdr:rowOff>99060</xdr:rowOff>
                  </from>
                  <to>
                    <xdr:col>5</xdr:col>
                    <xdr:colOff>411480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31" name="Group Box 80">
              <controlPr defaultSize="0" autoFill="0" autoPict="0">
                <anchor moveWithCells="1">
                  <from>
                    <xdr:col>3</xdr:col>
                    <xdr:colOff>0</xdr:colOff>
                    <xdr:row>21</xdr:row>
                    <xdr:rowOff>0</xdr:rowOff>
                  </from>
                  <to>
                    <xdr:col>6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32" name="Option Button 8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22</xdr:row>
                    <xdr:rowOff>99060</xdr:rowOff>
                  </from>
                  <to>
                    <xdr:col>3</xdr:col>
                    <xdr:colOff>342900</xdr:colOff>
                    <xdr:row>22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33" name="Option Button 8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22</xdr:row>
                    <xdr:rowOff>99060</xdr:rowOff>
                  </from>
                  <to>
                    <xdr:col>4</xdr:col>
                    <xdr:colOff>365760</xdr:colOff>
                    <xdr:row>22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34" name="Option Button 83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22</xdr:row>
                    <xdr:rowOff>99060</xdr:rowOff>
                  </from>
                  <to>
                    <xdr:col>5</xdr:col>
                    <xdr:colOff>411480</xdr:colOff>
                    <xdr:row>22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35" name="Group Box 84">
              <controlPr defaultSize="0" autoFill="0" autoPict="0">
                <anchor moveWithCells="1">
                  <from>
                    <xdr:col>3</xdr:col>
                    <xdr:colOff>0</xdr:colOff>
                    <xdr:row>22</xdr:row>
                    <xdr:rowOff>0</xdr:rowOff>
                  </from>
                  <to>
                    <xdr:col>6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36" name="Group Box 88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37" name="Group Box 92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38" name="Group Box 96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39" name="Group Box 104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40" name="Group Box 108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41" name="Group Box 112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42" name="Group Box 116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43" name="Group Box 120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44" name="Option Button 12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23</xdr:row>
                    <xdr:rowOff>99060</xdr:rowOff>
                  </from>
                  <to>
                    <xdr:col>3</xdr:col>
                    <xdr:colOff>342900</xdr:colOff>
                    <xdr:row>23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45" name="Option Button 12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23</xdr:row>
                    <xdr:rowOff>99060</xdr:rowOff>
                  </from>
                  <to>
                    <xdr:col>4</xdr:col>
                    <xdr:colOff>365760</xdr:colOff>
                    <xdr:row>23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46" name="Option Button 12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23</xdr:row>
                    <xdr:rowOff>99060</xdr:rowOff>
                  </from>
                  <to>
                    <xdr:col>5</xdr:col>
                    <xdr:colOff>419100</xdr:colOff>
                    <xdr:row>23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47" name="Group Box 124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48" name="Option Button 12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24</xdr:row>
                    <xdr:rowOff>99060</xdr:rowOff>
                  </from>
                  <to>
                    <xdr:col>3</xdr:col>
                    <xdr:colOff>342900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49" name="Option Button 12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24</xdr:row>
                    <xdr:rowOff>99060</xdr:rowOff>
                  </from>
                  <to>
                    <xdr:col>4</xdr:col>
                    <xdr:colOff>365760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50" name="Option Button 12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24</xdr:row>
                    <xdr:rowOff>99060</xdr:rowOff>
                  </from>
                  <to>
                    <xdr:col>5</xdr:col>
                    <xdr:colOff>419100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51" name="Group Box 128">
              <controlPr defaultSize="0" autoFill="0" autoPict="0">
                <anchor moveWithCells="1">
                  <from>
                    <xdr:col>3</xdr:col>
                    <xdr:colOff>0</xdr:colOff>
                    <xdr:row>24</xdr:row>
                    <xdr:rowOff>0</xdr:rowOff>
                  </from>
                  <to>
                    <xdr:col>6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52" name="Option Button 12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25</xdr:row>
                    <xdr:rowOff>99060</xdr:rowOff>
                  </from>
                  <to>
                    <xdr:col>3</xdr:col>
                    <xdr:colOff>342900</xdr:colOff>
                    <xdr:row>25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53" name="Option Button 13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25</xdr:row>
                    <xdr:rowOff>99060</xdr:rowOff>
                  </from>
                  <to>
                    <xdr:col>4</xdr:col>
                    <xdr:colOff>365760</xdr:colOff>
                    <xdr:row>25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54" name="Option Button 13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25</xdr:row>
                    <xdr:rowOff>99060</xdr:rowOff>
                  </from>
                  <to>
                    <xdr:col>5</xdr:col>
                    <xdr:colOff>419100</xdr:colOff>
                    <xdr:row>25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55" name="Group Box 132">
              <controlPr defaultSize="0" autoFill="0" autoPict="0">
                <anchor moveWithCells="1">
                  <from>
                    <xdr:col>3</xdr:col>
                    <xdr:colOff>0</xdr:colOff>
                    <xdr:row>25</xdr:row>
                    <xdr:rowOff>0</xdr:rowOff>
                  </from>
                  <to>
                    <xdr:col>6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56" name="Option Button 13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26</xdr:row>
                    <xdr:rowOff>99060</xdr:rowOff>
                  </from>
                  <to>
                    <xdr:col>3</xdr:col>
                    <xdr:colOff>342900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57" name="Option Button 13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26</xdr:row>
                    <xdr:rowOff>99060</xdr:rowOff>
                  </from>
                  <to>
                    <xdr:col>4</xdr:col>
                    <xdr:colOff>365760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58" name="Option Button 13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26</xdr:row>
                    <xdr:rowOff>99060</xdr:rowOff>
                  </from>
                  <to>
                    <xdr:col>5</xdr:col>
                    <xdr:colOff>419100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59" name="Group Box 136">
              <controlPr defaultSize="0" autoFill="0" autoPict="0">
                <anchor moveWithCells="1">
                  <from>
                    <xdr:col>3</xdr:col>
                    <xdr:colOff>0</xdr:colOff>
                    <xdr:row>26</xdr:row>
                    <xdr:rowOff>0</xdr:rowOff>
                  </from>
                  <to>
                    <xdr:col>6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60" name="Option Button 13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27</xdr:row>
                    <xdr:rowOff>99060</xdr:rowOff>
                  </from>
                  <to>
                    <xdr:col>3</xdr:col>
                    <xdr:colOff>342900</xdr:colOff>
                    <xdr:row>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61" name="Option Button 13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27</xdr:row>
                    <xdr:rowOff>99060</xdr:rowOff>
                  </from>
                  <to>
                    <xdr:col>4</xdr:col>
                    <xdr:colOff>365760</xdr:colOff>
                    <xdr:row>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62" name="Option Button 13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27</xdr:row>
                    <xdr:rowOff>99060</xdr:rowOff>
                  </from>
                  <to>
                    <xdr:col>5</xdr:col>
                    <xdr:colOff>419100</xdr:colOff>
                    <xdr:row>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63" name="Group Box 140">
              <controlPr defaultSize="0" autoFill="0" autoPict="0">
                <anchor moveWithCells="1">
                  <from>
                    <xdr:col>3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64" name="Option Button 14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28</xdr:row>
                    <xdr:rowOff>99060</xdr:rowOff>
                  </from>
                  <to>
                    <xdr:col>3</xdr:col>
                    <xdr:colOff>342900</xdr:colOff>
                    <xdr:row>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65" name="Option Button 14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28</xdr:row>
                    <xdr:rowOff>99060</xdr:rowOff>
                  </from>
                  <to>
                    <xdr:col>4</xdr:col>
                    <xdr:colOff>365760</xdr:colOff>
                    <xdr:row>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66" name="Option Button 14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28</xdr:row>
                    <xdr:rowOff>99060</xdr:rowOff>
                  </from>
                  <to>
                    <xdr:col>5</xdr:col>
                    <xdr:colOff>419100</xdr:colOff>
                    <xdr:row>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67" name="Group Box 144">
              <controlPr defaultSize="0" autoFill="0" autoPict="0">
                <anchor moveWithCells="1">
                  <from>
                    <xdr:col>3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68" name="Option Button 14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33</xdr:row>
                    <xdr:rowOff>99060</xdr:rowOff>
                  </from>
                  <to>
                    <xdr:col>3</xdr:col>
                    <xdr:colOff>342900</xdr:colOff>
                    <xdr:row>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69" name="Option Button 14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33</xdr:row>
                    <xdr:rowOff>99060</xdr:rowOff>
                  </from>
                  <to>
                    <xdr:col>4</xdr:col>
                    <xdr:colOff>365760</xdr:colOff>
                    <xdr:row>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70" name="Option Button 14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33</xdr:row>
                    <xdr:rowOff>99060</xdr:rowOff>
                  </from>
                  <to>
                    <xdr:col>5</xdr:col>
                    <xdr:colOff>419100</xdr:colOff>
                    <xdr:row>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71" name="Group Box 148">
              <controlPr defaultSize="0" autoFill="0" autoPict="0">
                <anchor moveWithCells="1">
                  <from>
                    <xdr:col>3</xdr:col>
                    <xdr:colOff>0</xdr:colOff>
                    <xdr:row>33</xdr:row>
                    <xdr:rowOff>0</xdr:rowOff>
                  </from>
                  <to>
                    <xdr:col>6</xdr:col>
                    <xdr:colOff>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72" name="Option Button 14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34</xdr:row>
                    <xdr:rowOff>99060</xdr:rowOff>
                  </from>
                  <to>
                    <xdr:col>3</xdr:col>
                    <xdr:colOff>342900</xdr:colOff>
                    <xdr:row>34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73" name="Option Button 15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34</xdr:row>
                    <xdr:rowOff>99060</xdr:rowOff>
                  </from>
                  <to>
                    <xdr:col>4</xdr:col>
                    <xdr:colOff>365760</xdr:colOff>
                    <xdr:row>34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74" name="Option Button 15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34</xdr:row>
                    <xdr:rowOff>99060</xdr:rowOff>
                  </from>
                  <to>
                    <xdr:col>5</xdr:col>
                    <xdr:colOff>419100</xdr:colOff>
                    <xdr:row>34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75" name="Group Box 152">
              <controlPr defaultSize="0" autoFill="0" autoPict="0">
                <anchor moveWithCells="1">
                  <from>
                    <xdr:col>3</xdr:col>
                    <xdr:colOff>0</xdr:colOff>
                    <xdr:row>34</xdr:row>
                    <xdr:rowOff>0</xdr:rowOff>
                  </from>
                  <to>
                    <xdr:col>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76" name="Option Button 15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35</xdr:row>
                    <xdr:rowOff>99060</xdr:rowOff>
                  </from>
                  <to>
                    <xdr:col>3</xdr:col>
                    <xdr:colOff>342900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77" name="Option Button 15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35</xdr:row>
                    <xdr:rowOff>99060</xdr:rowOff>
                  </from>
                  <to>
                    <xdr:col>4</xdr:col>
                    <xdr:colOff>365760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78" name="Option Button 15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35</xdr:row>
                    <xdr:rowOff>99060</xdr:rowOff>
                  </from>
                  <to>
                    <xdr:col>5</xdr:col>
                    <xdr:colOff>419100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79" name="Group Box 156">
              <controlPr defaultSize="0" autoFill="0" autoPict="0">
                <anchor moveWithCells="1">
                  <from>
                    <xdr:col>3</xdr:col>
                    <xdr:colOff>0</xdr:colOff>
                    <xdr:row>35</xdr:row>
                    <xdr:rowOff>0</xdr:rowOff>
                  </from>
                  <to>
                    <xdr:col>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80" name="Option Button 15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36</xdr:row>
                    <xdr:rowOff>99060</xdr:rowOff>
                  </from>
                  <to>
                    <xdr:col>3</xdr:col>
                    <xdr:colOff>342900</xdr:colOff>
                    <xdr:row>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81" name="Option Button 15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36</xdr:row>
                    <xdr:rowOff>99060</xdr:rowOff>
                  </from>
                  <to>
                    <xdr:col>4</xdr:col>
                    <xdr:colOff>365760</xdr:colOff>
                    <xdr:row>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82" name="Option Button 15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36</xdr:row>
                    <xdr:rowOff>99060</xdr:rowOff>
                  </from>
                  <to>
                    <xdr:col>5</xdr:col>
                    <xdr:colOff>419100</xdr:colOff>
                    <xdr:row>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83" name="Group Box 160">
              <controlPr defaultSize="0" autoFill="0" autoPict="0">
                <anchor moveWithCells="1">
                  <from>
                    <xdr:col>3</xdr:col>
                    <xdr:colOff>0</xdr:colOff>
                    <xdr:row>36</xdr:row>
                    <xdr:rowOff>0</xdr:rowOff>
                  </from>
                  <to>
                    <xdr:col>6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84" name="Option Button 16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37</xdr:row>
                    <xdr:rowOff>99060</xdr:rowOff>
                  </from>
                  <to>
                    <xdr:col>3</xdr:col>
                    <xdr:colOff>342900</xdr:colOff>
                    <xdr:row>37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5" name="Option Button 16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37</xdr:row>
                    <xdr:rowOff>99060</xdr:rowOff>
                  </from>
                  <to>
                    <xdr:col>4</xdr:col>
                    <xdr:colOff>365760</xdr:colOff>
                    <xdr:row>37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86" name="Option Button 16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37</xdr:row>
                    <xdr:rowOff>99060</xdr:rowOff>
                  </from>
                  <to>
                    <xdr:col>5</xdr:col>
                    <xdr:colOff>419100</xdr:colOff>
                    <xdr:row>37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87" name="Group Box 164">
              <controlPr defaultSize="0" autoFill="0" autoPict="0">
                <anchor moveWithCells="1">
                  <from>
                    <xdr:col>3</xdr:col>
                    <xdr:colOff>0</xdr:colOff>
                    <xdr:row>37</xdr:row>
                    <xdr:rowOff>0</xdr:rowOff>
                  </from>
                  <to>
                    <xdr:col>6</xdr:col>
                    <xdr:colOff>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88" name="Option Button 16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38</xdr:row>
                    <xdr:rowOff>99060</xdr:rowOff>
                  </from>
                  <to>
                    <xdr:col>3</xdr:col>
                    <xdr:colOff>342900</xdr:colOff>
                    <xdr:row>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89" name="Option Button 16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38</xdr:row>
                    <xdr:rowOff>99060</xdr:rowOff>
                  </from>
                  <to>
                    <xdr:col>4</xdr:col>
                    <xdr:colOff>365760</xdr:colOff>
                    <xdr:row>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90" name="Option Button 168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38</xdr:row>
                    <xdr:rowOff>99060</xdr:rowOff>
                  </from>
                  <to>
                    <xdr:col>5</xdr:col>
                    <xdr:colOff>419100</xdr:colOff>
                    <xdr:row>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91" name="Group Box 169">
              <controlPr defaultSize="0" autoFill="0" autoPict="0">
                <anchor moveWithCells="1">
                  <from>
                    <xdr:col>3</xdr:col>
                    <xdr:colOff>0</xdr:colOff>
                    <xdr:row>38</xdr:row>
                    <xdr:rowOff>0</xdr:rowOff>
                  </from>
                  <to>
                    <xdr:col>6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92" name="Option Button 17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39</xdr:row>
                    <xdr:rowOff>99060</xdr:rowOff>
                  </from>
                  <to>
                    <xdr:col>3</xdr:col>
                    <xdr:colOff>342900</xdr:colOff>
                    <xdr:row>39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93" name="Option Button 17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39</xdr:row>
                    <xdr:rowOff>99060</xdr:rowOff>
                  </from>
                  <to>
                    <xdr:col>4</xdr:col>
                    <xdr:colOff>365760</xdr:colOff>
                    <xdr:row>39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94" name="Option Button 172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39</xdr:row>
                    <xdr:rowOff>99060</xdr:rowOff>
                  </from>
                  <to>
                    <xdr:col>5</xdr:col>
                    <xdr:colOff>419100</xdr:colOff>
                    <xdr:row>39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95" name="Group Box 173">
              <controlPr defaultSize="0" autoFill="0" autoPict="0">
                <anchor moveWithCells="1">
                  <from>
                    <xdr:col>3</xdr:col>
                    <xdr:colOff>0</xdr:colOff>
                    <xdr:row>39</xdr:row>
                    <xdr:rowOff>0</xdr:rowOff>
                  </from>
                  <to>
                    <xdr:col>6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96" name="Option Button 17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99060</xdr:rowOff>
                  </from>
                  <to>
                    <xdr:col>3</xdr:col>
                    <xdr:colOff>342900</xdr:colOff>
                    <xdr:row>40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97" name="Option Button 17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40</xdr:row>
                    <xdr:rowOff>99060</xdr:rowOff>
                  </from>
                  <to>
                    <xdr:col>4</xdr:col>
                    <xdr:colOff>365760</xdr:colOff>
                    <xdr:row>40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98" name="Option Button 176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40</xdr:row>
                    <xdr:rowOff>99060</xdr:rowOff>
                  </from>
                  <to>
                    <xdr:col>5</xdr:col>
                    <xdr:colOff>419100</xdr:colOff>
                    <xdr:row>40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99" name="Group Box 177">
              <controlPr defaultSize="0" autoFill="0" autoPict="0">
                <anchor moveWithCells="1">
                  <from>
                    <xdr:col>3</xdr:col>
                    <xdr:colOff>0</xdr:colOff>
                    <xdr:row>40</xdr:row>
                    <xdr:rowOff>0</xdr:rowOff>
                  </from>
                  <to>
                    <xdr:col>6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100" name="Option Button 17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41</xdr:row>
                    <xdr:rowOff>99060</xdr:rowOff>
                  </from>
                  <to>
                    <xdr:col>3</xdr:col>
                    <xdr:colOff>342900</xdr:colOff>
                    <xdr:row>41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101" name="Option Button 17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41</xdr:row>
                    <xdr:rowOff>99060</xdr:rowOff>
                  </from>
                  <to>
                    <xdr:col>4</xdr:col>
                    <xdr:colOff>365760</xdr:colOff>
                    <xdr:row>41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02" name="Option Button 180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41</xdr:row>
                    <xdr:rowOff>99060</xdr:rowOff>
                  </from>
                  <to>
                    <xdr:col>5</xdr:col>
                    <xdr:colOff>419100</xdr:colOff>
                    <xdr:row>41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03" name="Group Box 181">
              <controlPr defaultSize="0" autoFill="0" autoPict="0">
                <anchor moveWithCells="1">
                  <from>
                    <xdr:col>3</xdr:col>
                    <xdr:colOff>0</xdr:colOff>
                    <xdr:row>41</xdr:row>
                    <xdr:rowOff>0</xdr:rowOff>
                  </from>
                  <to>
                    <xdr:col>6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104" name="Option Button 18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42</xdr:row>
                    <xdr:rowOff>99060</xdr:rowOff>
                  </from>
                  <to>
                    <xdr:col>3</xdr:col>
                    <xdr:colOff>342900</xdr:colOff>
                    <xdr:row>42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105" name="Option Button 18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42</xdr:row>
                    <xdr:rowOff>99060</xdr:rowOff>
                  </from>
                  <to>
                    <xdr:col>4</xdr:col>
                    <xdr:colOff>365760</xdr:colOff>
                    <xdr:row>42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06" name="Option Button 184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42</xdr:row>
                    <xdr:rowOff>99060</xdr:rowOff>
                  </from>
                  <to>
                    <xdr:col>5</xdr:col>
                    <xdr:colOff>419100</xdr:colOff>
                    <xdr:row>42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07" name="Group Box 185">
              <controlPr defaultSize="0" autoFill="0" autoPict="0">
                <anchor moveWithCells="1">
                  <from>
                    <xdr:col>3</xdr:col>
                    <xdr:colOff>0</xdr:colOff>
                    <xdr:row>42</xdr:row>
                    <xdr:rowOff>0</xdr:rowOff>
                  </from>
                  <to>
                    <xdr:col>6</xdr:col>
                    <xdr:colOff>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08" name="Option Button 18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47</xdr:row>
                    <xdr:rowOff>99060</xdr:rowOff>
                  </from>
                  <to>
                    <xdr:col>3</xdr:col>
                    <xdr:colOff>342900</xdr:colOff>
                    <xdr:row>47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09" name="Option Button 18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47</xdr:row>
                    <xdr:rowOff>99060</xdr:rowOff>
                  </from>
                  <to>
                    <xdr:col>4</xdr:col>
                    <xdr:colOff>365760</xdr:colOff>
                    <xdr:row>47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10" name="Option Button 188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47</xdr:row>
                    <xdr:rowOff>99060</xdr:rowOff>
                  </from>
                  <to>
                    <xdr:col>5</xdr:col>
                    <xdr:colOff>419100</xdr:colOff>
                    <xdr:row>47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111" name="Group Box 189">
              <controlPr defaultSize="0" autoFill="0" autoPict="0">
                <anchor moveWithCells="1">
                  <from>
                    <xdr:col>3</xdr:col>
                    <xdr:colOff>0</xdr:colOff>
                    <xdr:row>47</xdr:row>
                    <xdr:rowOff>0</xdr:rowOff>
                  </from>
                  <to>
                    <xdr:col>6</xdr:col>
                    <xdr:colOff>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12" name="Option Button 19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49</xdr:row>
                    <xdr:rowOff>99060</xdr:rowOff>
                  </from>
                  <to>
                    <xdr:col>3</xdr:col>
                    <xdr:colOff>342900</xdr:colOff>
                    <xdr:row>49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113" name="Option Button 19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49</xdr:row>
                    <xdr:rowOff>99060</xdr:rowOff>
                  </from>
                  <to>
                    <xdr:col>4</xdr:col>
                    <xdr:colOff>365760</xdr:colOff>
                    <xdr:row>49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114" name="Option Button 192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49</xdr:row>
                    <xdr:rowOff>99060</xdr:rowOff>
                  </from>
                  <to>
                    <xdr:col>5</xdr:col>
                    <xdr:colOff>419100</xdr:colOff>
                    <xdr:row>49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15" name="Group Box 193">
              <controlPr defaultSize="0" autoFill="0" autoPict="0">
                <anchor moveWithCells="1">
                  <from>
                    <xdr:col>3</xdr:col>
                    <xdr:colOff>0</xdr:colOff>
                    <xdr:row>48</xdr:row>
                    <xdr:rowOff>381000</xdr:rowOff>
                  </from>
                  <to>
                    <xdr:col>6</xdr:col>
                    <xdr:colOff>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2" r:id="rId116" name="Option Button 19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50</xdr:row>
                    <xdr:rowOff>99060</xdr:rowOff>
                  </from>
                  <to>
                    <xdr:col>3</xdr:col>
                    <xdr:colOff>342900</xdr:colOff>
                    <xdr:row>50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117" name="Option Button 19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50</xdr:row>
                    <xdr:rowOff>99060</xdr:rowOff>
                  </from>
                  <to>
                    <xdr:col>4</xdr:col>
                    <xdr:colOff>365760</xdr:colOff>
                    <xdr:row>50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18" name="Option Button 196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50</xdr:row>
                    <xdr:rowOff>99060</xdr:rowOff>
                  </from>
                  <to>
                    <xdr:col>5</xdr:col>
                    <xdr:colOff>419100</xdr:colOff>
                    <xdr:row>50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19" name="Group Box 197">
              <controlPr defaultSize="0" autoFill="0" autoPict="0">
                <anchor moveWithCells="1">
                  <from>
                    <xdr:col>3</xdr:col>
                    <xdr:colOff>0</xdr:colOff>
                    <xdr:row>50</xdr:row>
                    <xdr:rowOff>0</xdr:rowOff>
                  </from>
                  <to>
                    <xdr:col>6</xdr:col>
                    <xdr:colOff>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20" name="Option Button 19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51</xdr:row>
                    <xdr:rowOff>99060</xdr:rowOff>
                  </from>
                  <to>
                    <xdr:col>3</xdr:col>
                    <xdr:colOff>342900</xdr:colOff>
                    <xdr:row>51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21" name="Option Button 19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51</xdr:row>
                    <xdr:rowOff>99060</xdr:rowOff>
                  </from>
                  <to>
                    <xdr:col>4</xdr:col>
                    <xdr:colOff>365760</xdr:colOff>
                    <xdr:row>51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22" name="Option Button 200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51</xdr:row>
                    <xdr:rowOff>99060</xdr:rowOff>
                  </from>
                  <to>
                    <xdr:col>5</xdr:col>
                    <xdr:colOff>419100</xdr:colOff>
                    <xdr:row>51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123" name="Group Box 201">
              <controlPr defaultSize="0" autoFill="0" autoPict="0">
                <anchor moveWithCells="1">
                  <from>
                    <xdr:col>3</xdr:col>
                    <xdr:colOff>0</xdr:colOff>
                    <xdr:row>51</xdr:row>
                    <xdr:rowOff>0</xdr:rowOff>
                  </from>
                  <to>
                    <xdr:col>6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124" name="Option Button 20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52</xdr:row>
                    <xdr:rowOff>99060</xdr:rowOff>
                  </from>
                  <to>
                    <xdr:col>3</xdr:col>
                    <xdr:colOff>342900</xdr:colOff>
                    <xdr:row>52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125" name="Option Button 20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52</xdr:row>
                    <xdr:rowOff>99060</xdr:rowOff>
                  </from>
                  <to>
                    <xdr:col>4</xdr:col>
                    <xdr:colOff>365760</xdr:colOff>
                    <xdr:row>52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26" name="Option Button 204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52</xdr:row>
                    <xdr:rowOff>99060</xdr:rowOff>
                  </from>
                  <to>
                    <xdr:col>5</xdr:col>
                    <xdr:colOff>419100</xdr:colOff>
                    <xdr:row>52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127" name="Group Box 205">
              <controlPr defaultSize="0" autoFill="0" autoPict="0">
                <anchor moveWithCells="1">
                  <from>
                    <xdr:col>3</xdr:col>
                    <xdr:colOff>0</xdr:colOff>
                    <xdr:row>52</xdr:row>
                    <xdr:rowOff>0</xdr:rowOff>
                  </from>
                  <to>
                    <xdr:col>6</xdr:col>
                    <xdr:colOff>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5" r:id="rId128" name="Option Button 28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55</xdr:row>
                    <xdr:rowOff>99060</xdr:rowOff>
                  </from>
                  <to>
                    <xdr:col>3</xdr:col>
                    <xdr:colOff>342900</xdr:colOff>
                    <xdr:row>55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6" r:id="rId129" name="Option Button 28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55</xdr:row>
                    <xdr:rowOff>99060</xdr:rowOff>
                  </from>
                  <to>
                    <xdr:col>4</xdr:col>
                    <xdr:colOff>365760</xdr:colOff>
                    <xdr:row>55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7" r:id="rId130" name="Option Button 28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55</xdr:row>
                    <xdr:rowOff>99060</xdr:rowOff>
                  </from>
                  <to>
                    <xdr:col>5</xdr:col>
                    <xdr:colOff>419100</xdr:colOff>
                    <xdr:row>55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31" name="Group Box 290">
              <controlPr defaultSize="0" autoFill="0" autoPict="0">
                <anchor moveWithCells="1">
                  <from>
                    <xdr:col>3</xdr:col>
                    <xdr:colOff>0</xdr:colOff>
                    <xdr:row>55</xdr:row>
                    <xdr:rowOff>0</xdr:rowOff>
                  </from>
                  <to>
                    <xdr:col>6</xdr:col>
                    <xdr:colOff>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132" name="Option Button 29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56</xdr:row>
                    <xdr:rowOff>99060</xdr:rowOff>
                  </from>
                  <to>
                    <xdr:col>3</xdr:col>
                    <xdr:colOff>342900</xdr:colOff>
                    <xdr:row>56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133" name="Option Button 29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56</xdr:row>
                    <xdr:rowOff>99060</xdr:rowOff>
                  </from>
                  <to>
                    <xdr:col>4</xdr:col>
                    <xdr:colOff>365760</xdr:colOff>
                    <xdr:row>56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134" name="Option Button 29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56</xdr:row>
                    <xdr:rowOff>99060</xdr:rowOff>
                  </from>
                  <to>
                    <xdr:col>5</xdr:col>
                    <xdr:colOff>419100</xdr:colOff>
                    <xdr:row>56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135" name="Group Box 294">
              <controlPr defaultSize="0" autoFill="0" autoPict="0">
                <anchor moveWithCells="1">
                  <from>
                    <xdr:col>3</xdr:col>
                    <xdr:colOff>0</xdr:colOff>
                    <xdr:row>56</xdr:row>
                    <xdr:rowOff>0</xdr:rowOff>
                  </from>
                  <to>
                    <xdr:col>6</xdr:col>
                    <xdr:colOff>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136" name="Option Button 29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57</xdr:row>
                    <xdr:rowOff>99060</xdr:rowOff>
                  </from>
                  <to>
                    <xdr:col>3</xdr:col>
                    <xdr:colOff>342900</xdr:colOff>
                    <xdr:row>57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137" name="Option Button 29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57</xdr:row>
                    <xdr:rowOff>99060</xdr:rowOff>
                  </from>
                  <to>
                    <xdr:col>4</xdr:col>
                    <xdr:colOff>365760</xdr:colOff>
                    <xdr:row>57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138" name="Option Button 29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57</xdr:row>
                    <xdr:rowOff>99060</xdr:rowOff>
                  </from>
                  <to>
                    <xdr:col>5</xdr:col>
                    <xdr:colOff>419100</xdr:colOff>
                    <xdr:row>57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139" name="Group Box 298">
              <controlPr defaultSize="0" autoFill="0" autoPict="0">
                <anchor moveWithCells="1">
                  <from>
                    <xdr:col>3</xdr:col>
                    <xdr:colOff>0</xdr:colOff>
                    <xdr:row>57</xdr:row>
                    <xdr:rowOff>0</xdr:rowOff>
                  </from>
                  <to>
                    <xdr:col>6</xdr:col>
                    <xdr:colOff>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140" name="Option Button 29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58</xdr:row>
                    <xdr:rowOff>99060</xdr:rowOff>
                  </from>
                  <to>
                    <xdr:col>3</xdr:col>
                    <xdr:colOff>342900</xdr:colOff>
                    <xdr:row>58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141" name="Option Button 30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58</xdr:row>
                    <xdr:rowOff>99060</xdr:rowOff>
                  </from>
                  <to>
                    <xdr:col>4</xdr:col>
                    <xdr:colOff>365760</xdr:colOff>
                    <xdr:row>58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142" name="Option Button 30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58</xdr:row>
                    <xdr:rowOff>99060</xdr:rowOff>
                  </from>
                  <to>
                    <xdr:col>5</xdr:col>
                    <xdr:colOff>419100</xdr:colOff>
                    <xdr:row>58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143" name="Group Box 302">
              <controlPr defaultSize="0" autoFill="0" autoPict="0">
                <anchor moveWithCells="1">
                  <from>
                    <xdr:col>3</xdr:col>
                    <xdr:colOff>0</xdr:colOff>
                    <xdr:row>58</xdr:row>
                    <xdr:rowOff>0</xdr:rowOff>
                  </from>
                  <to>
                    <xdr:col>6</xdr:col>
                    <xdr:colOff>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1" r:id="rId144" name="Option Button 303">
              <controlPr locked="0" defaultSize="0" autoFill="0" autoLine="0" autoPict="0">
                <anchor moveWithCells="1">
                  <from>
                    <xdr:col>3</xdr:col>
                    <xdr:colOff>121920</xdr:colOff>
                    <xdr:row>59</xdr:row>
                    <xdr:rowOff>99060</xdr:rowOff>
                  </from>
                  <to>
                    <xdr:col>3</xdr:col>
                    <xdr:colOff>350520</xdr:colOff>
                    <xdr:row>59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2" r:id="rId145" name="Option Button 30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59</xdr:row>
                    <xdr:rowOff>99060</xdr:rowOff>
                  </from>
                  <to>
                    <xdr:col>4</xdr:col>
                    <xdr:colOff>365760</xdr:colOff>
                    <xdr:row>59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3" r:id="rId146" name="Option Button 30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59</xdr:row>
                    <xdr:rowOff>99060</xdr:rowOff>
                  </from>
                  <to>
                    <xdr:col>5</xdr:col>
                    <xdr:colOff>419100</xdr:colOff>
                    <xdr:row>59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4" r:id="rId147" name="Group Box 306">
              <controlPr defaultSize="0" autoFill="0" autoPict="0">
                <anchor moveWithCells="1">
                  <from>
                    <xdr:col>3</xdr:col>
                    <xdr:colOff>0</xdr:colOff>
                    <xdr:row>59</xdr:row>
                    <xdr:rowOff>0</xdr:rowOff>
                  </from>
                  <to>
                    <xdr:col>6</xdr:col>
                    <xdr:colOff>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148" name="Option Button 307">
              <controlPr locked="0" defaultSize="0" autoFill="0" autoLine="0" autoPict="0">
                <anchor moveWithCells="1">
                  <from>
                    <xdr:col>3</xdr:col>
                    <xdr:colOff>121920</xdr:colOff>
                    <xdr:row>60</xdr:row>
                    <xdr:rowOff>99060</xdr:rowOff>
                  </from>
                  <to>
                    <xdr:col>3</xdr:col>
                    <xdr:colOff>350520</xdr:colOff>
                    <xdr:row>60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149" name="Option Button 30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60</xdr:row>
                    <xdr:rowOff>99060</xdr:rowOff>
                  </from>
                  <to>
                    <xdr:col>4</xdr:col>
                    <xdr:colOff>365760</xdr:colOff>
                    <xdr:row>60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150" name="Option Button 30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60</xdr:row>
                    <xdr:rowOff>99060</xdr:rowOff>
                  </from>
                  <to>
                    <xdr:col>5</xdr:col>
                    <xdr:colOff>419100</xdr:colOff>
                    <xdr:row>60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151" name="Group Box 310">
              <controlPr defaultSize="0" autoFill="0" autoPict="0">
                <anchor moveWithCells="1">
                  <from>
                    <xdr:col>3</xdr:col>
                    <xdr:colOff>0</xdr:colOff>
                    <xdr:row>60</xdr:row>
                    <xdr:rowOff>0</xdr:rowOff>
                  </from>
                  <to>
                    <xdr:col>6</xdr:col>
                    <xdr:colOff>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152" name="Option Button 31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61</xdr:row>
                    <xdr:rowOff>99060</xdr:rowOff>
                  </from>
                  <to>
                    <xdr:col>3</xdr:col>
                    <xdr:colOff>342900</xdr:colOff>
                    <xdr:row>61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153" name="Option Button 31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61</xdr:row>
                    <xdr:rowOff>99060</xdr:rowOff>
                  </from>
                  <to>
                    <xdr:col>4</xdr:col>
                    <xdr:colOff>365760</xdr:colOff>
                    <xdr:row>61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154" name="Option Button 31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61</xdr:row>
                    <xdr:rowOff>99060</xdr:rowOff>
                  </from>
                  <to>
                    <xdr:col>5</xdr:col>
                    <xdr:colOff>419100</xdr:colOff>
                    <xdr:row>61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155" name="Group Box 314">
              <controlPr defaultSize="0" autoFill="0" autoPict="0">
                <anchor moveWithCells="1">
                  <from>
                    <xdr:col>3</xdr:col>
                    <xdr:colOff>0</xdr:colOff>
                    <xdr:row>61</xdr:row>
                    <xdr:rowOff>0</xdr:rowOff>
                  </from>
                  <to>
                    <xdr:col>6</xdr:col>
                    <xdr:colOff>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156" name="Option Button 31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62</xdr:row>
                    <xdr:rowOff>99060</xdr:rowOff>
                  </from>
                  <to>
                    <xdr:col>3</xdr:col>
                    <xdr:colOff>342900</xdr:colOff>
                    <xdr:row>62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157" name="Option Button 31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62</xdr:row>
                    <xdr:rowOff>99060</xdr:rowOff>
                  </from>
                  <to>
                    <xdr:col>4</xdr:col>
                    <xdr:colOff>365760</xdr:colOff>
                    <xdr:row>62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158" name="Option Button 31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62</xdr:row>
                    <xdr:rowOff>99060</xdr:rowOff>
                  </from>
                  <to>
                    <xdr:col>5</xdr:col>
                    <xdr:colOff>419100</xdr:colOff>
                    <xdr:row>62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159" name="Group Box 318">
              <controlPr defaultSize="0" autoFill="0" autoPict="0">
                <anchor moveWithCells="1">
                  <from>
                    <xdr:col>3</xdr:col>
                    <xdr:colOff>0</xdr:colOff>
                    <xdr:row>62</xdr:row>
                    <xdr:rowOff>0</xdr:rowOff>
                  </from>
                  <to>
                    <xdr:col>6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160" name="Option Button 31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63</xdr:row>
                    <xdr:rowOff>99060</xdr:rowOff>
                  </from>
                  <to>
                    <xdr:col>3</xdr:col>
                    <xdr:colOff>342900</xdr:colOff>
                    <xdr:row>63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161" name="Option Button 32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63</xdr:row>
                    <xdr:rowOff>99060</xdr:rowOff>
                  </from>
                  <to>
                    <xdr:col>4</xdr:col>
                    <xdr:colOff>365760</xdr:colOff>
                    <xdr:row>63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162" name="Option Button 32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63</xdr:row>
                    <xdr:rowOff>99060</xdr:rowOff>
                  </from>
                  <to>
                    <xdr:col>5</xdr:col>
                    <xdr:colOff>419100</xdr:colOff>
                    <xdr:row>63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163" name="Group Box 322">
              <controlPr defaultSize="0" autoFill="0" autoPict="0">
                <anchor moveWithCells="1">
                  <from>
                    <xdr:col>3</xdr:col>
                    <xdr:colOff>0</xdr:colOff>
                    <xdr:row>63</xdr:row>
                    <xdr:rowOff>0</xdr:rowOff>
                  </from>
                  <to>
                    <xdr:col>6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64" name="Option Button 32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64</xdr:row>
                    <xdr:rowOff>99060</xdr:rowOff>
                  </from>
                  <to>
                    <xdr:col>3</xdr:col>
                    <xdr:colOff>342900</xdr:colOff>
                    <xdr:row>64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165" name="Option Button 32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64</xdr:row>
                    <xdr:rowOff>99060</xdr:rowOff>
                  </from>
                  <to>
                    <xdr:col>4</xdr:col>
                    <xdr:colOff>365760</xdr:colOff>
                    <xdr:row>64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166" name="Option Button 32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64</xdr:row>
                    <xdr:rowOff>99060</xdr:rowOff>
                  </from>
                  <to>
                    <xdr:col>5</xdr:col>
                    <xdr:colOff>419100</xdr:colOff>
                    <xdr:row>64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167" name="Group Box 326">
              <controlPr defaultSize="0" autoFill="0" autoPict="0">
                <anchor moveWithCells="1">
                  <from>
                    <xdr:col>3</xdr:col>
                    <xdr:colOff>0</xdr:colOff>
                    <xdr:row>64</xdr:row>
                    <xdr:rowOff>0</xdr:rowOff>
                  </from>
                  <to>
                    <xdr:col>6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168" name="Option Button 32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65</xdr:row>
                    <xdr:rowOff>99060</xdr:rowOff>
                  </from>
                  <to>
                    <xdr:col>3</xdr:col>
                    <xdr:colOff>342900</xdr:colOff>
                    <xdr:row>65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169" name="Option Button 32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65</xdr:row>
                    <xdr:rowOff>99060</xdr:rowOff>
                  </from>
                  <to>
                    <xdr:col>4</xdr:col>
                    <xdr:colOff>365760</xdr:colOff>
                    <xdr:row>65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170" name="Option Button 32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65</xdr:row>
                    <xdr:rowOff>99060</xdr:rowOff>
                  </from>
                  <to>
                    <xdr:col>5</xdr:col>
                    <xdr:colOff>419100</xdr:colOff>
                    <xdr:row>65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171" name="Group Box 330">
              <controlPr defaultSize="0" autoFill="0" autoPict="0">
                <anchor moveWithCells="1">
                  <from>
                    <xdr:col>3</xdr:col>
                    <xdr:colOff>0</xdr:colOff>
                    <xdr:row>65</xdr:row>
                    <xdr:rowOff>0</xdr:rowOff>
                  </from>
                  <to>
                    <xdr:col>6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172" name="Option Button 33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66</xdr:row>
                    <xdr:rowOff>99060</xdr:rowOff>
                  </from>
                  <to>
                    <xdr:col>3</xdr:col>
                    <xdr:colOff>342900</xdr:colOff>
                    <xdr:row>66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173" name="Option Button 33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66</xdr:row>
                    <xdr:rowOff>99060</xdr:rowOff>
                  </from>
                  <to>
                    <xdr:col>4</xdr:col>
                    <xdr:colOff>365760</xdr:colOff>
                    <xdr:row>66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174" name="Option Button 33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66</xdr:row>
                    <xdr:rowOff>99060</xdr:rowOff>
                  </from>
                  <to>
                    <xdr:col>5</xdr:col>
                    <xdr:colOff>419100</xdr:colOff>
                    <xdr:row>66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175" name="Group Box 334">
              <controlPr defaultSize="0" autoFill="0" autoPict="0">
                <anchor moveWithCells="1">
                  <from>
                    <xdr:col>3</xdr:col>
                    <xdr:colOff>0</xdr:colOff>
                    <xdr:row>66</xdr:row>
                    <xdr:rowOff>0</xdr:rowOff>
                  </from>
                  <to>
                    <xdr:col>6</xdr:col>
                    <xdr:colOff>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176" name="Option Button 33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67</xdr:row>
                    <xdr:rowOff>99060</xdr:rowOff>
                  </from>
                  <to>
                    <xdr:col>3</xdr:col>
                    <xdr:colOff>342900</xdr:colOff>
                    <xdr:row>67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177" name="Option Button 33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67</xdr:row>
                    <xdr:rowOff>99060</xdr:rowOff>
                  </from>
                  <to>
                    <xdr:col>4</xdr:col>
                    <xdr:colOff>365760</xdr:colOff>
                    <xdr:row>67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178" name="Option Button 33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67</xdr:row>
                    <xdr:rowOff>99060</xdr:rowOff>
                  </from>
                  <to>
                    <xdr:col>5</xdr:col>
                    <xdr:colOff>419100</xdr:colOff>
                    <xdr:row>67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179" name="Group Box 338">
              <controlPr defaultSize="0" autoFill="0" autoPict="0">
                <anchor moveWithCells="1">
                  <from>
                    <xdr:col>3</xdr:col>
                    <xdr:colOff>0</xdr:colOff>
                    <xdr:row>67</xdr:row>
                    <xdr:rowOff>0</xdr:rowOff>
                  </from>
                  <to>
                    <xdr:col>6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180" name="Option Button 33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68</xdr:row>
                    <xdr:rowOff>99060</xdr:rowOff>
                  </from>
                  <to>
                    <xdr:col>3</xdr:col>
                    <xdr:colOff>342900</xdr:colOff>
                    <xdr:row>68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181" name="Option Button 34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68</xdr:row>
                    <xdr:rowOff>99060</xdr:rowOff>
                  </from>
                  <to>
                    <xdr:col>4</xdr:col>
                    <xdr:colOff>365760</xdr:colOff>
                    <xdr:row>68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182" name="Option Button 34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68</xdr:row>
                    <xdr:rowOff>99060</xdr:rowOff>
                  </from>
                  <to>
                    <xdr:col>5</xdr:col>
                    <xdr:colOff>419100</xdr:colOff>
                    <xdr:row>68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0" r:id="rId183" name="Group Box 342">
              <controlPr defaultSize="0" autoFill="0" autoPict="0">
                <anchor moveWithCells="1">
                  <from>
                    <xdr:col>3</xdr:col>
                    <xdr:colOff>0</xdr:colOff>
                    <xdr:row>68</xdr:row>
                    <xdr:rowOff>0</xdr:rowOff>
                  </from>
                  <to>
                    <xdr:col>6</xdr:col>
                    <xdr:colOff>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1" r:id="rId184" name="Option Button 34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69</xdr:row>
                    <xdr:rowOff>99060</xdr:rowOff>
                  </from>
                  <to>
                    <xdr:col>3</xdr:col>
                    <xdr:colOff>342900</xdr:colOff>
                    <xdr:row>69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185" name="Option Button 34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69</xdr:row>
                    <xdr:rowOff>99060</xdr:rowOff>
                  </from>
                  <to>
                    <xdr:col>4</xdr:col>
                    <xdr:colOff>365760</xdr:colOff>
                    <xdr:row>69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186" name="Option Button 34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69</xdr:row>
                    <xdr:rowOff>99060</xdr:rowOff>
                  </from>
                  <to>
                    <xdr:col>5</xdr:col>
                    <xdr:colOff>419100</xdr:colOff>
                    <xdr:row>69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187" name="Group Box 346">
              <controlPr defaultSize="0" autoFill="0" autoPict="0">
                <anchor moveWithCells="1">
                  <from>
                    <xdr:col>3</xdr:col>
                    <xdr:colOff>0</xdr:colOff>
                    <xdr:row>69</xdr:row>
                    <xdr:rowOff>0</xdr:rowOff>
                  </from>
                  <to>
                    <xdr:col>6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188" name="Option Button 34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70</xdr:row>
                    <xdr:rowOff>99060</xdr:rowOff>
                  </from>
                  <to>
                    <xdr:col>3</xdr:col>
                    <xdr:colOff>342900</xdr:colOff>
                    <xdr:row>70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189" name="Option Button 34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70</xdr:row>
                    <xdr:rowOff>99060</xdr:rowOff>
                  </from>
                  <to>
                    <xdr:col>4</xdr:col>
                    <xdr:colOff>365760</xdr:colOff>
                    <xdr:row>70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190" name="Option Button 34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70</xdr:row>
                    <xdr:rowOff>99060</xdr:rowOff>
                  </from>
                  <to>
                    <xdr:col>5</xdr:col>
                    <xdr:colOff>419100</xdr:colOff>
                    <xdr:row>70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191" name="Group Box 350">
              <controlPr defaultSize="0" autoFill="0" autoPict="0">
                <anchor moveWithCells="1">
                  <from>
                    <xdr:col>3</xdr:col>
                    <xdr:colOff>0</xdr:colOff>
                    <xdr:row>70</xdr:row>
                    <xdr:rowOff>0</xdr:rowOff>
                  </from>
                  <to>
                    <xdr:col>6</xdr:col>
                    <xdr:colOff>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192" name="Option Button 35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71</xdr:row>
                    <xdr:rowOff>99060</xdr:rowOff>
                  </from>
                  <to>
                    <xdr:col>3</xdr:col>
                    <xdr:colOff>342900</xdr:colOff>
                    <xdr:row>71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193" name="Option Button 35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71</xdr:row>
                    <xdr:rowOff>99060</xdr:rowOff>
                  </from>
                  <to>
                    <xdr:col>4</xdr:col>
                    <xdr:colOff>365760</xdr:colOff>
                    <xdr:row>71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194" name="Option Button 35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71</xdr:row>
                    <xdr:rowOff>99060</xdr:rowOff>
                  </from>
                  <to>
                    <xdr:col>5</xdr:col>
                    <xdr:colOff>419100</xdr:colOff>
                    <xdr:row>71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195" name="Group Box 354">
              <controlPr defaultSize="0" autoFill="0" autoPict="0">
                <anchor moveWithCells="1">
                  <from>
                    <xdr:col>3</xdr:col>
                    <xdr:colOff>0</xdr:colOff>
                    <xdr:row>71</xdr:row>
                    <xdr:rowOff>0</xdr:rowOff>
                  </from>
                  <to>
                    <xdr:col>6</xdr:col>
                    <xdr:colOff>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196" name="Option Button 35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72</xdr:row>
                    <xdr:rowOff>99060</xdr:rowOff>
                  </from>
                  <to>
                    <xdr:col>3</xdr:col>
                    <xdr:colOff>342900</xdr:colOff>
                    <xdr:row>72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197" name="Option Button 35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72</xdr:row>
                    <xdr:rowOff>99060</xdr:rowOff>
                  </from>
                  <to>
                    <xdr:col>4</xdr:col>
                    <xdr:colOff>365760</xdr:colOff>
                    <xdr:row>72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198" name="Option Button 35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72</xdr:row>
                    <xdr:rowOff>99060</xdr:rowOff>
                  </from>
                  <to>
                    <xdr:col>5</xdr:col>
                    <xdr:colOff>419100</xdr:colOff>
                    <xdr:row>72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199" name="Group Box 358">
              <controlPr defaultSize="0" autoFill="0" autoPict="0">
                <anchor moveWithCells="1">
                  <from>
                    <xdr:col>3</xdr:col>
                    <xdr:colOff>0</xdr:colOff>
                    <xdr:row>72</xdr:row>
                    <xdr:rowOff>0</xdr:rowOff>
                  </from>
                  <to>
                    <xdr:col>6</xdr:col>
                    <xdr:colOff>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200" name="Option Button 35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73</xdr:row>
                    <xdr:rowOff>99060</xdr:rowOff>
                  </from>
                  <to>
                    <xdr:col>3</xdr:col>
                    <xdr:colOff>342900</xdr:colOff>
                    <xdr:row>73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201" name="Option Button 36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73</xdr:row>
                    <xdr:rowOff>99060</xdr:rowOff>
                  </from>
                  <to>
                    <xdr:col>4</xdr:col>
                    <xdr:colOff>365760</xdr:colOff>
                    <xdr:row>73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202" name="Option Button 36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73</xdr:row>
                    <xdr:rowOff>99060</xdr:rowOff>
                  </from>
                  <to>
                    <xdr:col>5</xdr:col>
                    <xdr:colOff>419100</xdr:colOff>
                    <xdr:row>73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203" name="Group Box 362">
              <controlPr defaultSize="0" autoFill="0" autoPict="0">
                <anchor moveWithCells="1">
                  <from>
                    <xdr:col>3</xdr:col>
                    <xdr:colOff>0</xdr:colOff>
                    <xdr:row>73</xdr:row>
                    <xdr:rowOff>0</xdr:rowOff>
                  </from>
                  <to>
                    <xdr:col>6</xdr:col>
                    <xdr:colOff>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204" name="Option Button 36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74</xdr:row>
                    <xdr:rowOff>99060</xdr:rowOff>
                  </from>
                  <to>
                    <xdr:col>3</xdr:col>
                    <xdr:colOff>342900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205" name="Option Button 36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74</xdr:row>
                    <xdr:rowOff>99060</xdr:rowOff>
                  </from>
                  <to>
                    <xdr:col>4</xdr:col>
                    <xdr:colOff>365760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206" name="Option Button 36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74</xdr:row>
                    <xdr:rowOff>99060</xdr:rowOff>
                  </from>
                  <to>
                    <xdr:col>5</xdr:col>
                    <xdr:colOff>419100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207" name="Group Box 366">
              <controlPr defaultSize="0" autoFill="0" autoPict="0">
                <anchor moveWithCells="1">
                  <from>
                    <xdr:col>3</xdr:col>
                    <xdr:colOff>0</xdr:colOff>
                    <xdr:row>74</xdr:row>
                    <xdr:rowOff>0</xdr:rowOff>
                  </from>
                  <to>
                    <xdr:col>6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208" name="Option Button 36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75</xdr:row>
                    <xdr:rowOff>99060</xdr:rowOff>
                  </from>
                  <to>
                    <xdr:col>3</xdr:col>
                    <xdr:colOff>342900</xdr:colOff>
                    <xdr:row>75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9" name="Option Button 36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75</xdr:row>
                    <xdr:rowOff>99060</xdr:rowOff>
                  </from>
                  <to>
                    <xdr:col>4</xdr:col>
                    <xdr:colOff>365760</xdr:colOff>
                    <xdr:row>75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0" name="Option Button 36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75</xdr:row>
                    <xdr:rowOff>99060</xdr:rowOff>
                  </from>
                  <to>
                    <xdr:col>5</xdr:col>
                    <xdr:colOff>419100</xdr:colOff>
                    <xdr:row>75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11" name="Group Box 370">
              <controlPr defaultSize="0" autoFill="0" autoPict="0">
                <anchor moveWithCells="1">
                  <from>
                    <xdr:col>3</xdr:col>
                    <xdr:colOff>0</xdr:colOff>
                    <xdr:row>75</xdr:row>
                    <xdr:rowOff>0</xdr:rowOff>
                  </from>
                  <to>
                    <xdr:col>6</xdr:col>
                    <xdr:colOff>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12" name="Option Button 371">
              <controlPr locked="0" defaultSize="0" autoFill="0" autoLine="0" autoPict="0">
                <anchor moveWithCells="1">
                  <from>
                    <xdr:col>3</xdr:col>
                    <xdr:colOff>121920</xdr:colOff>
                    <xdr:row>76</xdr:row>
                    <xdr:rowOff>99060</xdr:rowOff>
                  </from>
                  <to>
                    <xdr:col>3</xdr:col>
                    <xdr:colOff>350520</xdr:colOff>
                    <xdr:row>76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13" name="Option Button 37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76</xdr:row>
                    <xdr:rowOff>99060</xdr:rowOff>
                  </from>
                  <to>
                    <xdr:col>4</xdr:col>
                    <xdr:colOff>365760</xdr:colOff>
                    <xdr:row>76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14" name="Option Button 37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76</xdr:row>
                    <xdr:rowOff>99060</xdr:rowOff>
                  </from>
                  <to>
                    <xdr:col>5</xdr:col>
                    <xdr:colOff>419100</xdr:colOff>
                    <xdr:row>76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15" name="Group Box 374">
              <controlPr defaultSize="0" autoFill="0" autoPict="0">
                <anchor moveWithCells="1">
                  <from>
                    <xdr:col>3</xdr:col>
                    <xdr:colOff>0</xdr:colOff>
                    <xdr:row>76</xdr:row>
                    <xdr:rowOff>0</xdr:rowOff>
                  </from>
                  <to>
                    <xdr:col>6</xdr:col>
                    <xdr:colOff>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16" name="Option Button 37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77</xdr:row>
                    <xdr:rowOff>99060</xdr:rowOff>
                  </from>
                  <to>
                    <xdr:col>3</xdr:col>
                    <xdr:colOff>342900</xdr:colOff>
                    <xdr:row>77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17" name="Option Button 37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77</xdr:row>
                    <xdr:rowOff>99060</xdr:rowOff>
                  </from>
                  <to>
                    <xdr:col>4</xdr:col>
                    <xdr:colOff>365760</xdr:colOff>
                    <xdr:row>77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18" name="Option Button 37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77</xdr:row>
                    <xdr:rowOff>99060</xdr:rowOff>
                  </from>
                  <to>
                    <xdr:col>5</xdr:col>
                    <xdr:colOff>419100</xdr:colOff>
                    <xdr:row>77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219" name="Group Box 378">
              <controlPr defaultSize="0" autoFill="0" autoPict="0">
                <anchor moveWithCells="1">
                  <from>
                    <xdr:col>3</xdr:col>
                    <xdr:colOff>0</xdr:colOff>
                    <xdr:row>77</xdr:row>
                    <xdr:rowOff>0</xdr:rowOff>
                  </from>
                  <to>
                    <xdr:col>6</xdr:col>
                    <xdr:colOff>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220" name="Option Button 37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78</xdr:row>
                    <xdr:rowOff>99060</xdr:rowOff>
                  </from>
                  <to>
                    <xdr:col>3</xdr:col>
                    <xdr:colOff>342900</xdr:colOff>
                    <xdr:row>78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221" name="Option Button 38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78</xdr:row>
                    <xdr:rowOff>99060</xdr:rowOff>
                  </from>
                  <to>
                    <xdr:col>4</xdr:col>
                    <xdr:colOff>365760</xdr:colOff>
                    <xdr:row>78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222" name="Option Button 38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78</xdr:row>
                    <xdr:rowOff>99060</xdr:rowOff>
                  </from>
                  <to>
                    <xdr:col>5</xdr:col>
                    <xdr:colOff>419100</xdr:colOff>
                    <xdr:row>78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223" name="Group Box 382">
              <controlPr defaultSize="0" autoFill="0" autoPict="0">
                <anchor moveWithCells="1">
                  <from>
                    <xdr:col>3</xdr:col>
                    <xdr:colOff>0</xdr:colOff>
                    <xdr:row>78</xdr:row>
                    <xdr:rowOff>0</xdr:rowOff>
                  </from>
                  <to>
                    <xdr:col>6</xdr:col>
                    <xdr:colOff>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224" name="Option Button 38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79</xdr:row>
                    <xdr:rowOff>99060</xdr:rowOff>
                  </from>
                  <to>
                    <xdr:col>3</xdr:col>
                    <xdr:colOff>342900</xdr:colOff>
                    <xdr:row>79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225" name="Option Button 38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79</xdr:row>
                    <xdr:rowOff>99060</xdr:rowOff>
                  </from>
                  <to>
                    <xdr:col>4</xdr:col>
                    <xdr:colOff>365760</xdr:colOff>
                    <xdr:row>79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226" name="Option Button 38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79</xdr:row>
                    <xdr:rowOff>99060</xdr:rowOff>
                  </from>
                  <to>
                    <xdr:col>5</xdr:col>
                    <xdr:colOff>419100</xdr:colOff>
                    <xdr:row>79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227" name="Group Box 386">
              <controlPr defaultSize="0" autoFill="0" autoPict="0">
                <anchor moveWithCells="1">
                  <from>
                    <xdr:col>3</xdr:col>
                    <xdr:colOff>0</xdr:colOff>
                    <xdr:row>79</xdr:row>
                    <xdr:rowOff>0</xdr:rowOff>
                  </from>
                  <to>
                    <xdr:col>6</xdr:col>
                    <xdr:colOff>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228" name="Option Button 38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80</xdr:row>
                    <xdr:rowOff>99060</xdr:rowOff>
                  </from>
                  <to>
                    <xdr:col>3</xdr:col>
                    <xdr:colOff>342900</xdr:colOff>
                    <xdr:row>80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229" name="Option Button 38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80</xdr:row>
                    <xdr:rowOff>99060</xdr:rowOff>
                  </from>
                  <to>
                    <xdr:col>4</xdr:col>
                    <xdr:colOff>365760</xdr:colOff>
                    <xdr:row>80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230" name="Option Button 38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80</xdr:row>
                    <xdr:rowOff>99060</xdr:rowOff>
                  </from>
                  <to>
                    <xdr:col>5</xdr:col>
                    <xdr:colOff>419100</xdr:colOff>
                    <xdr:row>80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231" name="Group Box 390">
              <controlPr defaultSize="0" autoFill="0" autoPict="0">
                <anchor moveWithCells="1">
                  <from>
                    <xdr:col>3</xdr:col>
                    <xdr:colOff>0</xdr:colOff>
                    <xdr:row>80</xdr:row>
                    <xdr:rowOff>0</xdr:rowOff>
                  </from>
                  <to>
                    <xdr:col>6</xdr:col>
                    <xdr:colOff>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232" name="Option Button 39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81</xdr:row>
                    <xdr:rowOff>99060</xdr:rowOff>
                  </from>
                  <to>
                    <xdr:col>3</xdr:col>
                    <xdr:colOff>342900</xdr:colOff>
                    <xdr:row>81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233" name="Option Button 39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81</xdr:row>
                    <xdr:rowOff>99060</xdr:rowOff>
                  </from>
                  <to>
                    <xdr:col>4</xdr:col>
                    <xdr:colOff>365760</xdr:colOff>
                    <xdr:row>81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234" name="Option Button 39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81</xdr:row>
                    <xdr:rowOff>99060</xdr:rowOff>
                  </from>
                  <to>
                    <xdr:col>5</xdr:col>
                    <xdr:colOff>419100</xdr:colOff>
                    <xdr:row>81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235" name="Group Box 394">
              <controlPr defaultSize="0" autoFill="0" autoPict="0">
                <anchor moveWithCells="1">
                  <from>
                    <xdr:col>3</xdr:col>
                    <xdr:colOff>0</xdr:colOff>
                    <xdr:row>81</xdr:row>
                    <xdr:rowOff>0</xdr:rowOff>
                  </from>
                  <to>
                    <xdr:col>6</xdr:col>
                    <xdr:colOff>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236" name="Option Button 395">
              <controlPr locked="0" defaultSize="0" autoFill="0" autoLine="0" autoPict="0">
                <anchor moveWithCells="1">
                  <from>
                    <xdr:col>3</xdr:col>
                    <xdr:colOff>121920</xdr:colOff>
                    <xdr:row>82</xdr:row>
                    <xdr:rowOff>99060</xdr:rowOff>
                  </from>
                  <to>
                    <xdr:col>3</xdr:col>
                    <xdr:colOff>350520</xdr:colOff>
                    <xdr:row>82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237" name="Option Button 39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82</xdr:row>
                    <xdr:rowOff>99060</xdr:rowOff>
                  </from>
                  <to>
                    <xdr:col>4</xdr:col>
                    <xdr:colOff>365760</xdr:colOff>
                    <xdr:row>82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238" name="Option Button 39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82</xdr:row>
                    <xdr:rowOff>99060</xdr:rowOff>
                  </from>
                  <to>
                    <xdr:col>5</xdr:col>
                    <xdr:colOff>419100</xdr:colOff>
                    <xdr:row>82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239" name="Group Box 398">
              <controlPr defaultSize="0" autoFill="0" autoPict="0">
                <anchor moveWithCells="1">
                  <from>
                    <xdr:col>3</xdr:col>
                    <xdr:colOff>0</xdr:colOff>
                    <xdr:row>82</xdr:row>
                    <xdr:rowOff>0</xdr:rowOff>
                  </from>
                  <to>
                    <xdr:col>6</xdr:col>
                    <xdr:colOff>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240" name="Option Button 399">
              <controlPr locked="0" defaultSize="0" autoFill="0" autoLine="0" autoPict="0">
                <anchor moveWithCells="1">
                  <from>
                    <xdr:col>3</xdr:col>
                    <xdr:colOff>121920</xdr:colOff>
                    <xdr:row>83</xdr:row>
                    <xdr:rowOff>99060</xdr:rowOff>
                  </from>
                  <to>
                    <xdr:col>3</xdr:col>
                    <xdr:colOff>350520</xdr:colOff>
                    <xdr:row>83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241" name="Option Button 40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83</xdr:row>
                    <xdr:rowOff>99060</xdr:rowOff>
                  </from>
                  <to>
                    <xdr:col>4</xdr:col>
                    <xdr:colOff>365760</xdr:colOff>
                    <xdr:row>83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242" name="Option Button 40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83</xdr:row>
                    <xdr:rowOff>99060</xdr:rowOff>
                  </from>
                  <to>
                    <xdr:col>5</xdr:col>
                    <xdr:colOff>419100</xdr:colOff>
                    <xdr:row>83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243" name="Group Box 402">
              <controlPr defaultSize="0" autoFill="0" autoPict="0">
                <anchor moveWithCells="1">
                  <from>
                    <xdr:col>3</xdr:col>
                    <xdr:colOff>0</xdr:colOff>
                    <xdr:row>83</xdr:row>
                    <xdr:rowOff>0</xdr:rowOff>
                  </from>
                  <to>
                    <xdr:col>6</xdr:col>
                    <xdr:colOff>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244" name="Option Button 40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84</xdr:row>
                    <xdr:rowOff>99060</xdr:rowOff>
                  </from>
                  <to>
                    <xdr:col>3</xdr:col>
                    <xdr:colOff>342900</xdr:colOff>
                    <xdr:row>84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245" name="Option Button 40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84</xdr:row>
                    <xdr:rowOff>99060</xdr:rowOff>
                  </from>
                  <to>
                    <xdr:col>4</xdr:col>
                    <xdr:colOff>365760</xdr:colOff>
                    <xdr:row>84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246" name="Option Button 40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84</xdr:row>
                    <xdr:rowOff>99060</xdr:rowOff>
                  </from>
                  <to>
                    <xdr:col>5</xdr:col>
                    <xdr:colOff>419100</xdr:colOff>
                    <xdr:row>84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247" name="Group Box 410">
              <controlPr defaultSize="0" autoFill="0" autoPict="0">
                <anchor moveWithCells="1">
                  <from>
                    <xdr:col>3</xdr:col>
                    <xdr:colOff>0</xdr:colOff>
                    <xdr:row>84</xdr:row>
                    <xdr:rowOff>0</xdr:rowOff>
                  </from>
                  <to>
                    <xdr:col>6</xdr:col>
                    <xdr:colOff>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248" name="Option Button 41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48</xdr:row>
                    <xdr:rowOff>99060</xdr:rowOff>
                  </from>
                  <to>
                    <xdr:col>3</xdr:col>
                    <xdr:colOff>342900</xdr:colOff>
                    <xdr:row>48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249" name="Option Button 41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48</xdr:row>
                    <xdr:rowOff>99060</xdr:rowOff>
                  </from>
                  <to>
                    <xdr:col>4</xdr:col>
                    <xdr:colOff>365760</xdr:colOff>
                    <xdr:row>48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250" name="Option Button 41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48</xdr:row>
                    <xdr:rowOff>99060</xdr:rowOff>
                  </from>
                  <to>
                    <xdr:col>5</xdr:col>
                    <xdr:colOff>419100</xdr:colOff>
                    <xdr:row>48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251" name="Group Box 418">
              <controlPr defaultSize="0" autoFill="0" autoPict="0">
                <anchor moveWithCells="1">
                  <from>
                    <xdr:col>3</xdr:col>
                    <xdr:colOff>0</xdr:colOff>
                    <xdr:row>48</xdr:row>
                    <xdr:rowOff>0</xdr:rowOff>
                  </from>
                  <to>
                    <xdr:col>6</xdr:col>
                    <xdr:colOff>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252" name="Option Button 41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</xdr:row>
                    <xdr:rowOff>99060</xdr:rowOff>
                  </from>
                  <to>
                    <xdr:col>3</xdr:col>
                    <xdr:colOff>342900</xdr:colOff>
                    <xdr:row>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253" name="Option Button 42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</xdr:row>
                    <xdr:rowOff>99060</xdr:rowOff>
                  </from>
                  <to>
                    <xdr:col>4</xdr:col>
                    <xdr:colOff>350520</xdr:colOff>
                    <xdr:row>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254" name="Option Button 421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8</xdr:row>
                    <xdr:rowOff>99060</xdr:rowOff>
                  </from>
                  <to>
                    <xdr:col>5</xdr:col>
                    <xdr:colOff>411480</xdr:colOff>
                    <xdr:row>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255" name="Group Box 422">
              <controlPr defaultSize="0" autoFill="0" autoPict="0">
                <anchor moveWithCells="1">
                  <from>
                    <xdr:col>3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256" name="Option Button 42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</xdr:row>
                    <xdr:rowOff>99060</xdr:rowOff>
                  </from>
                  <to>
                    <xdr:col>3</xdr:col>
                    <xdr:colOff>342900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257" name="Option Button 42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9</xdr:row>
                    <xdr:rowOff>99060</xdr:rowOff>
                  </from>
                  <to>
                    <xdr:col>4</xdr:col>
                    <xdr:colOff>350520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258" name="Option Button 425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</xdr:row>
                    <xdr:rowOff>99060</xdr:rowOff>
                  </from>
                  <to>
                    <xdr:col>5</xdr:col>
                    <xdr:colOff>411480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259" name="Group Box 426">
              <controlPr defaultSize="0" autoFill="0" autoPict="0">
                <anchor moveWithCells="1">
                  <from>
                    <xdr:col>3</xdr:col>
                    <xdr:colOff>0</xdr:colOff>
                    <xdr:row>9</xdr:row>
                    <xdr:rowOff>0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260" name="Option Button 42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</xdr:row>
                    <xdr:rowOff>99060</xdr:rowOff>
                  </from>
                  <to>
                    <xdr:col>3</xdr:col>
                    <xdr:colOff>342900</xdr:colOff>
                    <xdr:row>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261" name="Option Button 42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</xdr:row>
                    <xdr:rowOff>99060</xdr:rowOff>
                  </from>
                  <to>
                    <xdr:col>4</xdr:col>
                    <xdr:colOff>350520</xdr:colOff>
                    <xdr:row>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262" name="Option Button 429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</xdr:row>
                    <xdr:rowOff>99060</xdr:rowOff>
                  </from>
                  <to>
                    <xdr:col>5</xdr:col>
                    <xdr:colOff>411480</xdr:colOff>
                    <xdr:row>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263" name="Group Box 430">
              <controlPr defaultSize="0" autoFill="0" autoPict="0">
                <anchor moveWithCells="1">
                  <from>
                    <xdr:col>3</xdr:col>
                    <xdr:colOff>0</xdr:colOff>
                    <xdr:row>10</xdr:row>
                    <xdr:rowOff>0</xdr:rowOff>
                  </from>
                  <to>
                    <xdr:col>6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264" name="Option Button 43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11</xdr:row>
                    <xdr:rowOff>99060</xdr:rowOff>
                  </from>
                  <to>
                    <xdr:col>3</xdr:col>
                    <xdr:colOff>342900</xdr:colOff>
                    <xdr:row>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265" name="Option Button 43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11</xdr:row>
                    <xdr:rowOff>99060</xdr:rowOff>
                  </from>
                  <to>
                    <xdr:col>4</xdr:col>
                    <xdr:colOff>350520</xdr:colOff>
                    <xdr:row>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266" name="Option Button 433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11</xdr:row>
                    <xdr:rowOff>99060</xdr:rowOff>
                  </from>
                  <to>
                    <xdr:col>5</xdr:col>
                    <xdr:colOff>411480</xdr:colOff>
                    <xdr:row>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267" name="Group Box 434">
              <controlPr defaultSize="0" autoFill="0" autoPict="0">
                <anchor moveWithCells="1">
                  <from>
                    <xdr:col>3</xdr:col>
                    <xdr:colOff>0</xdr:colOff>
                    <xdr:row>11</xdr:row>
                    <xdr:rowOff>0</xdr:rowOff>
                  </from>
                  <to>
                    <xdr:col>6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268" name="Option Button 43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12</xdr:row>
                    <xdr:rowOff>99060</xdr:rowOff>
                  </from>
                  <to>
                    <xdr:col>3</xdr:col>
                    <xdr:colOff>342900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269" name="Option Button 43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12</xdr:row>
                    <xdr:rowOff>99060</xdr:rowOff>
                  </from>
                  <to>
                    <xdr:col>4</xdr:col>
                    <xdr:colOff>350520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270" name="Option Button 437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12</xdr:row>
                    <xdr:rowOff>99060</xdr:rowOff>
                  </from>
                  <to>
                    <xdr:col>5</xdr:col>
                    <xdr:colOff>411480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271" name="Group Box 438">
              <controlPr defaultSize="0" autoFill="0" autoPict="0">
                <anchor moveWithCells="1">
                  <from>
                    <xdr:col>3</xdr:col>
                    <xdr:colOff>0</xdr:colOff>
                    <xdr:row>12</xdr:row>
                    <xdr:rowOff>0</xdr:rowOff>
                  </from>
                  <to>
                    <xdr:col>6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272" name="Option Button 43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13</xdr:row>
                    <xdr:rowOff>99060</xdr:rowOff>
                  </from>
                  <to>
                    <xdr:col>3</xdr:col>
                    <xdr:colOff>342900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273" name="Option Button 44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13</xdr:row>
                    <xdr:rowOff>99060</xdr:rowOff>
                  </from>
                  <to>
                    <xdr:col>4</xdr:col>
                    <xdr:colOff>350520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9" r:id="rId274" name="Option Button 441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13</xdr:row>
                    <xdr:rowOff>99060</xdr:rowOff>
                  </from>
                  <to>
                    <xdr:col>5</xdr:col>
                    <xdr:colOff>411480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0" r:id="rId275" name="Group Box 442">
              <controlPr defaultSize="0" autoFill="0" autoPict="0">
                <anchor moveWithCells="1">
                  <from>
                    <xdr:col>3</xdr:col>
                    <xdr:colOff>0</xdr:colOff>
                    <xdr:row>13</xdr:row>
                    <xdr:rowOff>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276" name="Option Button 44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14</xdr:row>
                    <xdr:rowOff>99060</xdr:rowOff>
                  </from>
                  <to>
                    <xdr:col>3</xdr:col>
                    <xdr:colOff>342900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277" name="Option Button 44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14</xdr:row>
                    <xdr:rowOff>99060</xdr:rowOff>
                  </from>
                  <to>
                    <xdr:col>4</xdr:col>
                    <xdr:colOff>350520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278" name="Option Button 445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14</xdr:row>
                    <xdr:rowOff>99060</xdr:rowOff>
                  </from>
                  <to>
                    <xdr:col>5</xdr:col>
                    <xdr:colOff>411480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279" name="Group Box 446">
              <controlPr defaultSize="0" autoFill="0" autoPict="0">
                <anchor moveWithCells="1">
                  <from>
                    <xdr:col>3</xdr:col>
                    <xdr:colOff>0</xdr:colOff>
                    <xdr:row>14</xdr:row>
                    <xdr:rowOff>0</xdr:rowOff>
                  </from>
                  <to>
                    <xdr:col>6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280" name="Option Button 44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15</xdr:row>
                    <xdr:rowOff>99060</xdr:rowOff>
                  </from>
                  <to>
                    <xdr:col>3</xdr:col>
                    <xdr:colOff>342900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281" name="Option Button 44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15</xdr:row>
                    <xdr:rowOff>99060</xdr:rowOff>
                  </from>
                  <to>
                    <xdr:col>4</xdr:col>
                    <xdr:colOff>350520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282" name="Option Button 449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15</xdr:row>
                    <xdr:rowOff>99060</xdr:rowOff>
                  </from>
                  <to>
                    <xdr:col>5</xdr:col>
                    <xdr:colOff>411480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283" name="Group Box 450">
              <controlPr defaultSize="0" autoFill="0" autoPict="0">
                <anchor moveWithCells="1">
                  <from>
                    <xdr:col>3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284" name="Option Button 45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16</xdr:row>
                    <xdr:rowOff>99060</xdr:rowOff>
                  </from>
                  <to>
                    <xdr:col>3</xdr:col>
                    <xdr:colOff>342900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285" name="Option Button 45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16</xdr:row>
                    <xdr:rowOff>99060</xdr:rowOff>
                  </from>
                  <to>
                    <xdr:col>4</xdr:col>
                    <xdr:colOff>350520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286" name="Option Button 453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16</xdr:row>
                    <xdr:rowOff>99060</xdr:rowOff>
                  </from>
                  <to>
                    <xdr:col>5</xdr:col>
                    <xdr:colOff>411480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287" name="Group Box 454">
              <controlPr defaultSize="0" autoFill="0" autoPict="0">
                <anchor moveWithCells="1">
                  <from>
                    <xdr:col>3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288" name="Option Button 45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17</xdr:row>
                    <xdr:rowOff>99060</xdr:rowOff>
                  </from>
                  <to>
                    <xdr:col>3</xdr:col>
                    <xdr:colOff>342900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289" name="Option Button 45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17</xdr:row>
                    <xdr:rowOff>99060</xdr:rowOff>
                  </from>
                  <to>
                    <xdr:col>4</xdr:col>
                    <xdr:colOff>350520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290" name="Option Button 457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17</xdr:row>
                    <xdr:rowOff>99060</xdr:rowOff>
                  </from>
                  <to>
                    <xdr:col>5</xdr:col>
                    <xdr:colOff>411480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291" name="Group Box 458">
              <controlPr defaultSize="0" autoFill="0" autoPict="0">
                <anchor moveWithCells="1">
                  <from>
                    <xdr:col>3</xdr:col>
                    <xdr:colOff>0</xdr:colOff>
                    <xdr:row>17</xdr:row>
                    <xdr:rowOff>0</xdr:rowOff>
                  </from>
                  <to>
                    <xdr:col>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292" name="Option Button 45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29</xdr:row>
                    <xdr:rowOff>99060</xdr:rowOff>
                  </from>
                  <to>
                    <xdr:col>3</xdr:col>
                    <xdr:colOff>342900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293" name="Option Button 46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29</xdr:row>
                    <xdr:rowOff>99060</xdr:rowOff>
                  </from>
                  <to>
                    <xdr:col>4</xdr:col>
                    <xdr:colOff>365760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294" name="Option Button 46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29</xdr:row>
                    <xdr:rowOff>99060</xdr:rowOff>
                  </from>
                  <to>
                    <xdr:col>5</xdr:col>
                    <xdr:colOff>419100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295" name="Group Box 462">
              <controlPr defaultSize="0" autoFill="0" autoPict="0">
                <anchor moveWithCells="1">
                  <from>
                    <xdr:col>3</xdr:col>
                    <xdr:colOff>0</xdr:colOff>
                    <xdr:row>29</xdr:row>
                    <xdr:rowOff>0</xdr:rowOff>
                  </from>
                  <to>
                    <xdr:col>6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1" r:id="rId296" name="Option Button 46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30</xdr:row>
                    <xdr:rowOff>99060</xdr:rowOff>
                  </from>
                  <to>
                    <xdr:col>3</xdr:col>
                    <xdr:colOff>342900</xdr:colOff>
                    <xdr:row>30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2" r:id="rId297" name="Option Button 46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30</xdr:row>
                    <xdr:rowOff>99060</xdr:rowOff>
                  </from>
                  <to>
                    <xdr:col>4</xdr:col>
                    <xdr:colOff>365760</xdr:colOff>
                    <xdr:row>30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3" r:id="rId298" name="Option Button 46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30</xdr:row>
                    <xdr:rowOff>99060</xdr:rowOff>
                  </from>
                  <to>
                    <xdr:col>5</xdr:col>
                    <xdr:colOff>419100</xdr:colOff>
                    <xdr:row>30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4" r:id="rId299" name="Group Box 466">
              <controlPr defaultSize="0" autoFill="0" autoPict="0">
                <anchor moveWithCells="1">
                  <from>
                    <xdr:col>3</xdr:col>
                    <xdr:colOff>0</xdr:colOff>
                    <xdr:row>30</xdr:row>
                    <xdr:rowOff>0</xdr:rowOff>
                  </from>
                  <to>
                    <xdr:col>6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5" r:id="rId300" name="Option Button 46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31</xdr:row>
                    <xdr:rowOff>99060</xdr:rowOff>
                  </from>
                  <to>
                    <xdr:col>3</xdr:col>
                    <xdr:colOff>342900</xdr:colOff>
                    <xdr:row>31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6" r:id="rId301" name="Option Button 46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31</xdr:row>
                    <xdr:rowOff>99060</xdr:rowOff>
                  </from>
                  <to>
                    <xdr:col>4</xdr:col>
                    <xdr:colOff>365760</xdr:colOff>
                    <xdr:row>31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7" r:id="rId302" name="Option Button 46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31</xdr:row>
                    <xdr:rowOff>99060</xdr:rowOff>
                  </from>
                  <to>
                    <xdr:col>5</xdr:col>
                    <xdr:colOff>419100</xdr:colOff>
                    <xdr:row>31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8" r:id="rId303" name="Group Box 470">
              <controlPr defaultSize="0" autoFill="0" autoPict="0">
                <anchor moveWithCells="1">
                  <from>
                    <xdr:col>3</xdr:col>
                    <xdr:colOff>0</xdr:colOff>
                    <xdr:row>31</xdr:row>
                    <xdr:rowOff>0</xdr:rowOff>
                  </from>
                  <to>
                    <xdr:col>6</xdr:col>
                    <xdr:colOff>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9" r:id="rId304" name="Option Button 47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32</xdr:row>
                    <xdr:rowOff>99060</xdr:rowOff>
                  </from>
                  <to>
                    <xdr:col>3</xdr:col>
                    <xdr:colOff>342900</xdr:colOff>
                    <xdr:row>32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0" r:id="rId305" name="Option Button 47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32</xdr:row>
                    <xdr:rowOff>99060</xdr:rowOff>
                  </from>
                  <to>
                    <xdr:col>4</xdr:col>
                    <xdr:colOff>365760</xdr:colOff>
                    <xdr:row>32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1" r:id="rId306" name="Option Button 473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32</xdr:row>
                    <xdr:rowOff>99060</xdr:rowOff>
                  </from>
                  <to>
                    <xdr:col>5</xdr:col>
                    <xdr:colOff>419100</xdr:colOff>
                    <xdr:row>32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2" r:id="rId307" name="Group Box 474">
              <controlPr defaultSize="0" autoFill="0" autoPict="0">
                <anchor moveWithCells="1">
                  <from>
                    <xdr:col>3</xdr:col>
                    <xdr:colOff>0</xdr:colOff>
                    <xdr:row>32</xdr:row>
                    <xdr:rowOff>0</xdr:rowOff>
                  </from>
                  <to>
                    <xdr:col>6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3" r:id="rId308" name="Option Button 47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43</xdr:row>
                    <xdr:rowOff>99060</xdr:rowOff>
                  </from>
                  <to>
                    <xdr:col>3</xdr:col>
                    <xdr:colOff>342900</xdr:colOff>
                    <xdr:row>43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4" r:id="rId309" name="Option Button 47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43</xdr:row>
                    <xdr:rowOff>99060</xdr:rowOff>
                  </from>
                  <to>
                    <xdr:col>4</xdr:col>
                    <xdr:colOff>365760</xdr:colOff>
                    <xdr:row>43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5" r:id="rId310" name="Option Button 477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43</xdr:row>
                    <xdr:rowOff>99060</xdr:rowOff>
                  </from>
                  <to>
                    <xdr:col>5</xdr:col>
                    <xdr:colOff>419100</xdr:colOff>
                    <xdr:row>43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6" r:id="rId311" name="Group Box 478">
              <controlPr defaultSize="0" autoFill="0" autoPict="0">
                <anchor moveWithCells="1">
                  <from>
                    <xdr:col>3</xdr:col>
                    <xdr:colOff>0</xdr:colOff>
                    <xdr:row>43</xdr:row>
                    <xdr:rowOff>0</xdr:rowOff>
                  </from>
                  <to>
                    <xdr:col>6</xdr:col>
                    <xdr:colOff>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7" r:id="rId312" name="Option Button 47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99060</xdr:rowOff>
                  </from>
                  <to>
                    <xdr:col>3</xdr:col>
                    <xdr:colOff>342900</xdr:colOff>
                    <xdr:row>44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8" r:id="rId313" name="Option Button 48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44</xdr:row>
                    <xdr:rowOff>99060</xdr:rowOff>
                  </from>
                  <to>
                    <xdr:col>4</xdr:col>
                    <xdr:colOff>365760</xdr:colOff>
                    <xdr:row>44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29" r:id="rId314" name="Option Button 48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44</xdr:row>
                    <xdr:rowOff>99060</xdr:rowOff>
                  </from>
                  <to>
                    <xdr:col>5</xdr:col>
                    <xdr:colOff>419100</xdr:colOff>
                    <xdr:row>44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0" r:id="rId315" name="Group Box 482">
              <controlPr defaultSize="0" autoFill="0" autoPict="0">
                <anchor moveWithCells="1">
                  <from>
                    <xdr:col>3</xdr:col>
                    <xdr:colOff>0</xdr:colOff>
                    <xdr:row>44</xdr:row>
                    <xdr:rowOff>0</xdr:rowOff>
                  </from>
                  <to>
                    <xdr:col>6</xdr:col>
                    <xdr:colOff>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1" r:id="rId316" name="Option Button 48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45</xdr:row>
                    <xdr:rowOff>99060</xdr:rowOff>
                  </from>
                  <to>
                    <xdr:col>3</xdr:col>
                    <xdr:colOff>342900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2" r:id="rId317" name="Option Button 48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45</xdr:row>
                    <xdr:rowOff>99060</xdr:rowOff>
                  </from>
                  <to>
                    <xdr:col>4</xdr:col>
                    <xdr:colOff>365760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3" r:id="rId318" name="Option Button 48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45</xdr:row>
                    <xdr:rowOff>99060</xdr:rowOff>
                  </from>
                  <to>
                    <xdr:col>5</xdr:col>
                    <xdr:colOff>419100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4" r:id="rId319" name="Group Box 486">
              <controlPr defaultSize="0" autoFill="0" autoPict="0">
                <anchor moveWithCells="1">
                  <from>
                    <xdr:col>3</xdr:col>
                    <xdr:colOff>0</xdr:colOff>
                    <xdr:row>45</xdr:row>
                    <xdr:rowOff>0</xdr:rowOff>
                  </from>
                  <to>
                    <xdr:col>6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5" r:id="rId320" name="Option Button 48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99060</xdr:rowOff>
                  </from>
                  <to>
                    <xdr:col>3</xdr:col>
                    <xdr:colOff>342900</xdr:colOff>
                    <xdr:row>46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6" r:id="rId321" name="Option Button 48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46</xdr:row>
                    <xdr:rowOff>99060</xdr:rowOff>
                  </from>
                  <to>
                    <xdr:col>4</xdr:col>
                    <xdr:colOff>365760</xdr:colOff>
                    <xdr:row>46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7" r:id="rId322" name="Option Button 489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46</xdr:row>
                    <xdr:rowOff>99060</xdr:rowOff>
                  </from>
                  <to>
                    <xdr:col>5</xdr:col>
                    <xdr:colOff>419100</xdr:colOff>
                    <xdr:row>46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38" r:id="rId323" name="Group Box 490">
              <controlPr defaultSize="0" autoFill="0" autoPict="0">
                <anchor moveWithCells="1">
                  <from>
                    <xdr:col>3</xdr:col>
                    <xdr:colOff>0</xdr:colOff>
                    <xdr:row>46</xdr:row>
                    <xdr:rowOff>0</xdr:rowOff>
                  </from>
                  <to>
                    <xdr:col>6</xdr:col>
                    <xdr:colOff>0</xdr:colOff>
                    <xdr:row>47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66FF66"/>
    <pageSetUpPr fitToPage="1"/>
  </sheetPr>
  <dimension ref="B1:AH81"/>
  <sheetViews>
    <sheetView showGridLines="0" showZeros="0" topLeftCell="A2" zoomScaleNormal="100" zoomScaleSheetLayoutView="100" workbookViewId="0">
      <pane xSplit="29" ySplit="2" topLeftCell="AD4" activePane="bottomRight" state="frozen"/>
      <selection activeCell="A2" sqref="A2"/>
      <selection pane="topRight" activeCell="AD2" sqref="AD2"/>
      <selection pane="bottomLeft" activeCell="A4" sqref="A4"/>
      <selection pane="bottomRight" activeCell="H10" sqref="H10"/>
    </sheetView>
  </sheetViews>
  <sheetFormatPr defaultColWidth="9.109375" defaultRowHeight="13.2" x14ac:dyDescent="0.25"/>
  <cols>
    <col min="1" max="1" width="2.109375" style="2" customWidth="1"/>
    <col min="2" max="2" width="11.5546875" style="13" customWidth="1"/>
    <col min="3" max="3" width="60.6640625" style="2" customWidth="1"/>
    <col min="4" max="5" width="6.6640625" style="5" customWidth="1"/>
    <col min="6" max="6" width="8.6640625" style="5" customWidth="1"/>
    <col min="7" max="7" width="16.6640625" style="7" customWidth="1"/>
    <col min="8" max="8" width="72.109375" style="6" customWidth="1"/>
    <col min="9" max="9" width="9.6640625" style="2" customWidth="1"/>
    <col min="10" max="10" width="9.6640625" style="4" hidden="1" customWidth="1"/>
    <col min="11" max="21" width="10.6640625" style="14" hidden="1" customWidth="1"/>
    <col min="22" max="23" width="9.44140625" style="2" hidden="1" customWidth="1"/>
    <col min="24" max="24" width="13.44140625" style="2" hidden="1" customWidth="1"/>
    <col min="25" max="29" width="9.109375" style="2" hidden="1" customWidth="1"/>
    <col min="30" max="33" width="9.109375" style="2" customWidth="1"/>
    <col min="34" max="16384" width="9.109375" style="2"/>
  </cols>
  <sheetData>
    <row r="1" spans="2:34" ht="18" customHeight="1" x14ac:dyDescent="0.3">
      <c r="B1" s="62"/>
      <c r="C1" s="63" t="str">
        <f>'Základní údaje'!A7&amp;" "&amp;'Základní údaje'!B7</f>
        <v xml:space="preserve">Jméno dítěte: </v>
      </c>
      <c r="D1" s="64"/>
      <c r="E1" s="64"/>
      <c r="F1" s="65"/>
      <c r="G1" s="66"/>
      <c r="H1" s="67" t="str">
        <f>'Základní údaje'!A11&amp;" "&amp;'Základní údaje'!B11</f>
        <v xml:space="preserve">Vypracoval/a: </v>
      </c>
      <c r="I1" s="68"/>
      <c r="J1" s="69"/>
      <c r="K1" s="70"/>
      <c r="L1" s="70"/>
      <c r="M1" s="68"/>
      <c r="N1" s="68"/>
      <c r="O1" s="70" t="s">
        <v>17</v>
      </c>
      <c r="P1" s="70" t="s">
        <v>17</v>
      </c>
      <c r="Q1" s="70" t="s">
        <v>17</v>
      </c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14"/>
      <c r="AD1" s="14"/>
      <c r="AE1" s="14"/>
      <c r="AF1" s="14"/>
      <c r="AG1" s="14"/>
      <c r="AH1" s="14"/>
    </row>
    <row r="2" spans="2:34" ht="18" customHeight="1" x14ac:dyDescent="0.3">
      <c r="B2" s="62"/>
      <c r="C2" s="63" t="str">
        <f>'Základní údaje'!A9&amp;" "&amp;'Základní údaje'!B9</f>
        <v xml:space="preserve">Věk dítěte: </v>
      </c>
      <c r="D2" s="64"/>
      <c r="E2" s="64"/>
      <c r="F2" s="71" t="s">
        <v>8</v>
      </c>
      <c r="G2" s="66"/>
      <c r="H2" s="72">
        <f>'Základní údaje'!B13</f>
        <v>0</v>
      </c>
      <c r="I2" s="68"/>
      <c r="J2" s="69"/>
      <c r="K2" s="70"/>
      <c r="L2" s="70"/>
      <c r="M2" s="68"/>
      <c r="N2" s="68"/>
      <c r="O2" s="70"/>
      <c r="P2" s="70"/>
      <c r="Q2" s="70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14"/>
      <c r="AD2" s="14"/>
      <c r="AE2" s="14"/>
      <c r="AF2" s="14"/>
      <c r="AG2" s="14"/>
      <c r="AH2" s="14"/>
    </row>
    <row r="3" spans="2:34" ht="39.6" customHeight="1" x14ac:dyDescent="0.65">
      <c r="B3" s="62"/>
      <c r="C3" s="73" t="s">
        <v>5</v>
      </c>
      <c r="D3" s="305" t="s">
        <v>7</v>
      </c>
      <c r="E3" s="305" t="s">
        <v>2</v>
      </c>
      <c r="F3" s="305" t="s">
        <v>21</v>
      </c>
      <c r="G3" s="75" t="s">
        <v>14</v>
      </c>
      <c r="H3" s="76" t="s">
        <v>22</v>
      </c>
      <c r="I3" s="68"/>
      <c r="J3" s="69"/>
      <c r="K3" s="70" t="s">
        <v>9</v>
      </c>
      <c r="L3" s="70" t="s">
        <v>7</v>
      </c>
      <c r="M3" s="70" t="s">
        <v>2</v>
      </c>
      <c r="N3" s="70" t="s">
        <v>12</v>
      </c>
      <c r="O3" s="70" t="s">
        <v>11</v>
      </c>
      <c r="P3" s="70" t="s">
        <v>19</v>
      </c>
      <c r="Q3" s="70" t="s">
        <v>10</v>
      </c>
      <c r="R3" s="68" t="s">
        <v>1</v>
      </c>
      <c r="S3" s="70" t="s">
        <v>18</v>
      </c>
      <c r="T3" s="68" t="s">
        <v>13</v>
      </c>
      <c r="U3" s="68"/>
      <c r="V3" s="68"/>
      <c r="W3" s="68"/>
      <c r="X3" s="68"/>
      <c r="Y3" s="68"/>
      <c r="Z3" s="68"/>
      <c r="AA3" s="68"/>
      <c r="AB3" s="68"/>
      <c r="AC3" s="14"/>
      <c r="AD3" s="14"/>
      <c r="AE3" s="14"/>
      <c r="AF3" s="14"/>
      <c r="AG3" s="14"/>
      <c r="AH3" s="14"/>
    </row>
    <row r="4" spans="2:34" ht="27.9" customHeight="1" thickBot="1" x14ac:dyDescent="0.35">
      <c r="B4" s="351" t="s">
        <v>35</v>
      </c>
      <c r="C4" s="351"/>
      <c r="D4" s="351"/>
      <c r="E4" s="351"/>
      <c r="F4" s="351"/>
      <c r="G4" s="351"/>
      <c r="H4" s="351"/>
      <c r="I4" s="68"/>
      <c r="J4" s="69"/>
      <c r="K4" s="70"/>
      <c r="L4" s="70"/>
      <c r="M4" s="70"/>
      <c r="N4" s="70"/>
      <c r="O4" s="70"/>
      <c r="P4" s="70"/>
      <c r="Q4" s="70"/>
      <c r="R4" s="68"/>
      <c r="S4" s="70"/>
      <c r="T4" s="68"/>
      <c r="U4" s="68"/>
      <c r="V4" s="68"/>
      <c r="W4" s="68"/>
      <c r="X4" s="68"/>
      <c r="Y4" s="68"/>
      <c r="Z4" s="68"/>
      <c r="AA4" s="68"/>
      <c r="AB4" s="68"/>
      <c r="AC4" s="14"/>
      <c r="AD4" s="14"/>
      <c r="AE4" s="14"/>
      <c r="AF4" s="14"/>
      <c r="AG4" s="14"/>
      <c r="AH4" s="14"/>
    </row>
    <row r="5" spans="2:34" s="8" customFormat="1" ht="21.9" customHeight="1" thickBot="1" x14ac:dyDescent="0.35">
      <c r="B5" s="344" t="s">
        <v>29</v>
      </c>
      <c r="C5" s="345"/>
      <c r="D5" s="345"/>
      <c r="E5" s="345"/>
      <c r="F5" s="345"/>
      <c r="G5" s="345"/>
      <c r="H5" s="346"/>
      <c r="I5" s="77"/>
      <c r="J5" s="69"/>
      <c r="K5" s="77"/>
      <c r="L5" s="77"/>
      <c r="M5" s="77"/>
      <c r="N5" s="77"/>
      <c r="O5" s="77"/>
      <c r="P5" s="77"/>
      <c r="Q5" s="77"/>
      <c r="R5" s="77"/>
      <c r="S5" s="78"/>
      <c r="T5" s="77"/>
      <c r="U5" s="77"/>
      <c r="V5" s="79" t="s">
        <v>300</v>
      </c>
      <c r="W5" s="80" t="s">
        <v>57</v>
      </c>
      <c r="X5" s="81" t="s">
        <v>58</v>
      </c>
      <c r="Y5" s="82" t="s">
        <v>59</v>
      </c>
      <c r="Z5" s="83" t="s">
        <v>301</v>
      </c>
      <c r="AA5" s="84" t="s">
        <v>302</v>
      </c>
      <c r="AB5" s="85" t="s">
        <v>60</v>
      </c>
      <c r="AC5" s="12"/>
      <c r="AD5" s="12"/>
      <c r="AE5" s="12"/>
      <c r="AF5" s="12"/>
      <c r="AG5" s="12"/>
      <c r="AH5" s="12"/>
    </row>
    <row r="6" spans="2:34" ht="30" customHeight="1" thickBot="1" x14ac:dyDescent="0.35">
      <c r="B6" s="319" t="s">
        <v>300</v>
      </c>
      <c r="C6" s="87" t="s">
        <v>252</v>
      </c>
      <c r="D6" s="88"/>
      <c r="E6" s="89"/>
      <c r="F6" s="90"/>
      <c r="G6" s="91" t="str">
        <f t="shared" ref="G6:G54" si="0">IF(J6=1,"Ano",IF(J6=2,"Zjistit",IF(J6=3,"Ne, není relevantní","")))</f>
        <v/>
      </c>
      <c r="H6" s="92"/>
      <c r="I6" s="78" t="str">
        <f>IF(G6="","Vyberte odpověď",IF(AND(L6=1,O6=1,Q6=0),"Doplňte komentář",IF(AND(M6=1,N6=0,O6=0,Q6=1),"Smažte komentář",IF(AND(N6=1,O6=0,P6=0,Q6=1),"Smažte komentář",""))))</f>
        <v>Vyberte odpověď</v>
      </c>
      <c r="J6" s="69">
        <v>0</v>
      </c>
      <c r="K6" s="78">
        <f t="shared" ref="K6:K54" si="1">IF(G6="",0,1)</f>
        <v>0</v>
      </c>
      <c r="L6" s="78">
        <f t="shared" ref="L6:L54" si="2">IF(G6="Ano",1,0)</f>
        <v>0</v>
      </c>
      <c r="M6" s="78">
        <f t="shared" ref="M6:M54" si="3">IF(G6="Zjistit",1,0)</f>
        <v>0</v>
      </c>
      <c r="N6" s="78">
        <f t="shared" ref="N6:N54" si="4">IF(G6="Ne, není relevantní",1,0)</f>
        <v>0</v>
      </c>
      <c r="O6" s="78">
        <f>L6</f>
        <v>0</v>
      </c>
      <c r="P6" s="78"/>
      <c r="Q6" s="78">
        <f>IF(H$6&lt;&gt;"",1,0)</f>
        <v>0</v>
      </c>
      <c r="R6" s="78">
        <f>IF(B6="Rodinná historie a fungování rodiny",1,0)</f>
        <v>1</v>
      </c>
      <c r="S6" s="78" t="str">
        <f>S5&amp;IF(AND(R6=1,H6&lt;&gt;""),U6&amp;H6&amp;CHAR(10)&amp;CHAR(13),"")</f>
        <v/>
      </c>
      <c r="T6" s="68" t="str">
        <f>T5&amp;IF(AND(M6=1),U6&amp;C6&amp;CHAR(10)&amp;CHAR(13),"")</f>
        <v/>
      </c>
      <c r="U6" s="68" t="s">
        <v>20</v>
      </c>
      <c r="V6" s="93" t="str">
        <f>S5&amp;IF(AND(R6=1,H6&lt;&gt;""),U6&amp;H6&amp;CHAR(10)&amp;CHAR(13),"")</f>
        <v/>
      </c>
      <c r="W6" s="93"/>
      <c r="X6" s="93"/>
      <c r="Y6" s="93"/>
      <c r="Z6" s="93"/>
      <c r="AA6" s="93"/>
      <c r="AB6" s="93"/>
    </row>
    <row r="7" spans="2:34" ht="30" customHeight="1" thickBot="1" x14ac:dyDescent="0.35">
      <c r="B7" s="320" t="s">
        <v>300</v>
      </c>
      <c r="C7" s="94" t="s">
        <v>253</v>
      </c>
      <c r="D7" s="88"/>
      <c r="E7" s="89"/>
      <c r="F7" s="90"/>
      <c r="G7" s="91" t="str">
        <f t="shared" si="0"/>
        <v/>
      </c>
      <c r="H7" s="92"/>
      <c r="I7" s="78" t="str">
        <f t="shared" ref="I7:I54" si="5">IF(G7="","Vyberte odpověď",IF(AND(L7=1,O7=1,Q7=0),"Doplňte komentář",IF(AND(M7=1,N7=0,O7=0,Q7=1),"Smažte komentář",IF(AND(N7=1,O7=0,P7=0,Q7=1),"Smažte komentář",""))))</f>
        <v>Vyberte odpověď</v>
      </c>
      <c r="J7" s="69">
        <v>0</v>
      </c>
      <c r="K7" s="78">
        <f t="shared" si="1"/>
        <v>0</v>
      </c>
      <c r="L7" s="78">
        <f t="shared" si="2"/>
        <v>0</v>
      </c>
      <c r="M7" s="78">
        <f t="shared" si="3"/>
        <v>0</v>
      </c>
      <c r="N7" s="78">
        <f t="shared" si="4"/>
        <v>0</v>
      </c>
      <c r="O7" s="78">
        <f t="shared" ref="O7:O70" si="6">L7</f>
        <v>0</v>
      </c>
      <c r="P7" s="78"/>
      <c r="Q7" s="78">
        <f>IF(H$6&lt;&gt;"",1,0)</f>
        <v>0</v>
      </c>
      <c r="R7" s="78">
        <f t="shared" ref="R7:R18" si="7">IF(B7="Rodinná historie a fungování rodiny",1,0)</f>
        <v>1</v>
      </c>
      <c r="S7" s="78" t="str">
        <f t="shared" ref="S7:S53" si="8">S6&amp;IF(AND(R7=1,H7&lt;&gt;""),U7&amp;H7&amp;CHAR(10)&amp;CHAR(13),"")</f>
        <v/>
      </c>
      <c r="T7" s="68" t="str">
        <f t="shared" ref="T7:T70" si="9">T6&amp;IF(AND(M7=1),U7&amp;C7&amp;CHAR(10)&amp;CHAR(13),"")</f>
        <v/>
      </c>
      <c r="U7" s="68" t="s">
        <v>20</v>
      </c>
      <c r="V7" s="93" t="str">
        <f t="shared" ref="V7:V17" si="10">S6&amp;IF(AND(R7=1,H7&lt;&gt;""),U7&amp;H7&amp;CHAR(10)&amp;CHAR(13),"")</f>
        <v/>
      </c>
      <c r="W7" s="93"/>
      <c r="X7" s="93"/>
      <c r="Y7" s="93"/>
      <c r="Z7" s="93"/>
      <c r="AA7" s="93"/>
      <c r="AB7" s="93"/>
    </row>
    <row r="8" spans="2:34" ht="30" customHeight="1" thickBot="1" x14ac:dyDescent="0.35">
      <c r="B8" s="320" t="s">
        <v>300</v>
      </c>
      <c r="C8" s="94" t="s">
        <v>254</v>
      </c>
      <c r="D8" s="95"/>
      <c r="E8" s="95"/>
      <c r="F8" s="95"/>
      <c r="G8" s="91" t="str">
        <f t="shared" si="0"/>
        <v/>
      </c>
      <c r="H8" s="92"/>
      <c r="I8" s="78" t="str">
        <f t="shared" si="5"/>
        <v>Vyberte odpověď</v>
      </c>
      <c r="J8" s="69">
        <v>0</v>
      </c>
      <c r="K8" s="78">
        <f t="shared" si="1"/>
        <v>0</v>
      </c>
      <c r="L8" s="78">
        <f t="shared" si="2"/>
        <v>0</v>
      </c>
      <c r="M8" s="78">
        <f t="shared" si="3"/>
        <v>0</v>
      </c>
      <c r="N8" s="78">
        <f t="shared" si="4"/>
        <v>0</v>
      </c>
      <c r="O8" s="78">
        <f t="shared" si="6"/>
        <v>0</v>
      </c>
      <c r="P8" s="78"/>
      <c r="Q8" s="78">
        <f>IF(H$6&lt;&gt;"",1,0)</f>
        <v>0</v>
      </c>
      <c r="R8" s="78">
        <f t="shared" si="7"/>
        <v>1</v>
      </c>
      <c r="S8" s="78" t="str">
        <f t="shared" si="8"/>
        <v/>
      </c>
      <c r="T8" s="68" t="str">
        <f t="shared" si="9"/>
        <v/>
      </c>
      <c r="U8" s="68" t="s">
        <v>20</v>
      </c>
      <c r="V8" s="93" t="str">
        <f t="shared" si="10"/>
        <v/>
      </c>
      <c r="W8" s="93"/>
      <c r="X8" s="93"/>
      <c r="Y8" s="93"/>
      <c r="Z8" s="93"/>
      <c r="AA8" s="93"/>
      <c r="AB8" s="93"/>
    </row>
    <row r="9" spans="2:34" ht="30" customHeight="1" thickBot="1" x14ac:dyDescent="0.35">
      <c r="B9" s="320" t="s">
        <v>300</v>
      </c>
      <c r="C9" s="94" t="s">
        <v>255</v>
      </c>
      <c r="D9" s="96"/>
      <c r="E9" s="96"/>
      <c r="F9" s="96"/>
      <c r="G9" s="91" t="str">
        <f t="shared" si="0"/>
        <v/>
      </c>
      <c r="H9" s="92"/>
      <c r="I9" s="78" t="str">
        <f t="shared" si="5"/>
        <v>Vyberte odpověď</v>
      </c>
      <c r="J9" s="69">
        <v>0</v>
      </c>
      <c r="K9" s="78">
        <f t="shared" si="1"/>
        <v>0</v>
      </c>
      <c r="L9" s="78">
        <f t="shared" si="2"/>
        <v>0</v>
      </c>
      <c r="M9" s="78">
        <f t="shared" si="3"/>
        <v>0</v>
      </c>
      <c r="N9" s="78">
        <f t="shared" si="4"/>
        <v>0</v>
      </c>
      <c r="O9" s="78">
        <f t="shared" si="6"/>
        <v>0</v>
      </c>
      <c r="P9" s="78"/>
      <c r="Q9" s="78">
        <f>IF(H9&lt;&gt;"",1,0)</f>
        <v>0</v>
      </c>
      <c r="R9" s="78">
        <f t="shared" si="7"/>
        <v>1</v>
      </c>
      <c r="S9" s="78" t="str">
        <f t="shared" si="8"/>
        <v/>
      </c>
      <c r="T9" s="68" t="str">
        <f t="shared" si="9"/>
        <v/>
      </c>
      <c r="U9" s="68" t="s">
        <v>20</v>
      </c>
      <c r="V9" s="93" t="str">
        <f t="shared" si="10"/>
        <v/>
      </c>
      <c r="W9" s="93"/>
      <c r="X9" s="93"/>
      <c r="Y9" s="93"/>
      <c r="Z9" s="93"/>
      <c r="AA9" s="93"/>
      <c r="AB9" s="93"/>
    </row>
    <row r="10" spans="2:34" ht="30" customHeight="1" thickBot="1" x14ac:dyDescent="0.35">
      <c r="B10" s="320" t="s">
        <v>300</v>
      </c>
      <c r="C10" s="94" t="s">
        <v>256</v>
      </c>
      <c r="D10" s="88"/>
      <c r="E10" s="89"/>
      <c r="F10" s="90"/>
      <c r="G10" s="91" t="str">
        <f t="shared" si="0"/>
        <v/>
      </c>
      <c r="H10" s="92"/>
      <c r="I10" s="78" t="str">
        <f t="shared" si="5"/>
        <v>Vyberte odpověď</v>
      </c>
      <c r="J10" s="69">
        <v>0</v>
      </c>
      <c r="K10" s="78">
        <f t="shared" si="1"/>
        <v>0</v>
      </c>
      <c r="L10" s="78">
        <f t="shared" si="2"/>
        <v>0</v>
      </c>
      <c r="M10" s="78">
        <f t="shared" si="3"/>
        <v>0</v>
      </c>
      <c r="N10" s="78">
        <f t="shared" si="4"/>
        <v>0</v>
      </c>
      <c r="O10" s="78">
        <f t="shared" si="6"/>
        <v>0</v>
      </c>
      <c r="P10" s="78"/>
      <c r="Q10" s="78">
        <f>IF(H$10&lt;&gt;"",1,0)</f>
        <v>0</v>
      </c>
      <c r="R10" s="78">
        <f t="shared" si="7"/>
        <v>1</v>
      </c>
      <c r="S10" s="78" t="str">
        <f t="shared" si="8"/>
        <v/>
      </c>
      <c r="T10" s="68" t="str">
        <f t="shared" si="9"/>
        <v/>
      </c>
      <c r="U10" s="68" t="s">
        <v>20</v>
      </c>
      <c r="V10" s="93" t="str">
        <f t="shared" si="10"/>
        <v/>
      </c>
      <c r="W10" s="93"/>
      <c r="X10" s="93"/>
      <c r="Y10" s="93"/>
      <c r="Z10" s="93"/>
      <c r="AA10" s="93"/>
      <c r="AB10" s="93"/>
    </row>
    <row r="11" spans="2:34" ht="30" customHeight="1" thickBot="1" x14ac:dyDescent="0.35">
      <c r="B11" s="320" t="s">
        <v>300</v>
      </c>
      <c r="C11" s="94" t="s">
        <v>257</v>
      </c>
      <c r="D11" s="88"/>
      <c r="E11" s="89"/>
      <c r="F11" s="90"/>
      <c r="G11" s="91" t="str">
        <f t="shared" si="0"/>
        <v/>
      </c>
      <c r="H11" s="92"/>
      <c r="I11" s="78" t="str">
        <f t="shared" si="5"/>
        <v>Vyberte odpověď</v>
      </c>
      <c r="J11" s="69">
        <v>0</v>
      </c>
      <c r="K11" s="78">
        <f t="shared" si="1"/>
        <v>0</v>
      </c>
      <c r="L11" s="78">
        <f t="shared" si="2"/>
        <v>0</v>
      </c>
      <c r="M11" s="78">
        <f t="shared" si="3"/>
        <v>0</v>
      </c>
      <c r="N11" s="78">
        <f t="shared" si="4"/>
        <v>0</v>
      </c>
      <c r="O11" s="78">
        <f t="shared" si="6"/>
        <v>0</v>
      </c>
      <c r="P11" s="78"/>
      <c r="Q11" s="78">
        <f>IF(H$10&lt;&gt;"",1,0)</f>
        <v>0</v>
      </c>
      <c r="R11" s="78">
        <f t="shared" si="7"/>
        <v>1</v>
      </c>
      <c r="S11" s="78" t="str">
        <f t="shared" si="8"/>
        <v/>
      </c>
      <c r="T11" s="68" t="str">
        <f t="shared" si="9"/>
        <v/>
      </c>
      <c r="U11" s="68" t="s">
        <v>20</v>
      </c>
      <c r="V11" s="93" t="str">
        <f t="shared" si="10"/>
        <v/>
      </c>
      <c r="W11" s="93"/>
      <c r="X11" s="93"/>
      <c r="Y11" s="93"/>
      <c r="Z11" s="93"/>
      <c r="AA11" s="93"/>
      <c r="AB11" s="93"/>
    </row>
    <row r="12" spans="2:34" ht="30" customHeight="1" thickBot="1" x14ac:dyDescent="0.35">
      <c r="B12" s="320" t="s">
        <v>300</v>
      </c>
      <c r="C12" s="94" t="s">
        <v>258</v>
      </c>
      <c r="D12" s="95"/>
      <c r="E12" s="95"/>
      <c r="F12" s="95"/>
      <c r="G12" s="91" t="str">
        <f t="shared" si="0"/>
        <v/>
      </c>
      <c r="H12" s="92"/>
      <c r="I12" s="78" t="str">
        <f t="shared" si="5"/>
        <v>Vyberte odpověď</v>
      </c>
      <c r="J12" s="69">
        <v>0</v>
      </c>
      <c r="K12" s="78">
        <f t="shared" si="1"/>
        <v>0</v>
      </c>
      <c r="L12" s="78">
        <f t="shared" si="2"/>
        <v>0</v>
      </c>
      <c r="M12" s="78">
        <f t="shared" si="3"/>
        <v>0</v>
      </c>
      <c r="N12" s="78">
        <f t="shared" si="4"/>
        <v>0</v>
      </c>
      <c r="O12" s="78">
        <f t="shared" si="6"/>
        <v>0</v>
      </c>
      <c r="P12" s="78"/>
      <c r="Q12" s="78">
        <f>IF(H$10&lt;&gt;"",1,0)</f>
        <v>0</v>
      </c>
      <c r="R12" s="78">
        <f t="shared" si="7"/>
        <v>1</v>
      </c>
      <c r="S12" s="78" t="str">
        <f t="shared" si="8"/>
        <v/>
      </c>
      <c r="T12" s="68" t="str">
        <f t="shared" si="9"/>
        <v/>
      </c>
      <c r="U12" s="68" t="s">
        <v>20</v>
      </c>
      <c r="V12" s="93" t="str">
        <f t="shared" si="10"/>
        <v/>
      </c>
      <c r="W12" s="93"/>
      <c r="X12" s="93"/>
      <c r="Y12" s="93"/>
      <c r="Z12" s="93"/>
      <c r="AA12" s="93"/>
      <c r="AB12" s="93"/>
    </row>
    <row r="13" spans="2:34" ht="30" customHeight="1" thickBot="1" x14ac:dyDescent="0.35">
      <c r="B13" s="320" t="s">
        <v>300</v>
      </c>
      <c r="C13" s="38" t="s">
        <v>259</v>
      </c>
      <c r="D13" s="88"/>
      <c r="E13" s="89"/>
      <c r="F13" s="90"/>
      <c r="G13" s="91" t="str">
        <f t="shared" si="0"/>
        <v/>
      </c>
      <c r="H13" s="92"/>
      <c r="I13" s="78" t="str">
        <f t="shared" si="5"/>
        <v>Vyberte odpověď</v>
      </c>
      <c r="J13" s="69">
        <v>0</v>
      </c>
      <c r="K13" s="78">
        <f t="shared" si="1"/>
        <v>0</v>
      </c>
      <c r="L13" s="78">
        <f t="shared" si="2"/>
        <v>0</v>
      </c>
      <c r="M13" s="78">
        <f t="shared" si="3"/>
        <v>0</v>
      </c>
      <c r="N13" s="78">
        <f t="shared" si="4"/>
        <v>0</v>
      </c>
      <c r="O13" s="78">
        <f t="shared" si="6"/>
        <v>0</v>
      </c>
      <c r="P13" s="78"/>
      <c r="Q13" s="78">
        <f>IF(H$13&lt;&gt;"",1,0)</f>
        <v>0</v>
      </c>
      <c r="R13" s="78">
        <f t="shared" si="7"/>
        <v>1</v>
      </c>
      <c r="S13" s="78" t="str">
        <f t="shared" si="8"/>
        <v/>
      </c>
      <c r="T13" s="68" t="str">
        <f t="shared" si="9"/>
        <v/>
      </c>
      <c r="U13" s="68" t="s">
        <v>20</v>
      </c>
      <c r="V13" s="93" t="str">
        <f t="shared" si="10"/>
        <v/>
      </c>
      <c r="W13" s="93"/>
      <c r="X13" s="93"/>
      <c r="Y13" s="93"/>
      <c r="Z13" s="93"/>
      <c r="AA13" s="93"/>
      <c r="AB13" s="93"/>
    </row>
    <row r="14" spans="2:34" ht="30" customHeight="1" thickBot="1" x14ac:dyDescent="0.35">
      <c r="B14" s="320" t="s">
        <v>300</v>
      </c>
      <c r="C14" s="94" t="s">
        <v>260</v>
      </c>
      <c r="D14" s="88"/>
      <c r="E14" s="89"/>
      <c r="F14" s="90"/>
      <c r="G14" s="91" t="str">
        <f t="shared" si="0"/>
        <v/>
      </c>
      <c r="H14" s="92"/>
      <c r="I14" s="78" t="str">
        <f t="shared" si="5"/>
        <v>Vyberte odpověď</v>
      </c>
      <c r="J14" s="69">
        <v>0</v>
      </c>
      <c r="K14" s="78">
        <f t="shared" si="1"/>
        <v>0</v>
      </c>
      <c r="L14" s="78">
        <f t="shared" si="2"/>
        <v>0</v>
      </c>
      <c r="M14" s="78">
        <f t="shared" si="3"/>
        <v>0</v>
      </c>
      <c r="N14" s="78">
        <f t="shared" si="4"/>
        <v>0</v>
      </c>
      <c r="O14" s="78">
        <f t="shared" si="6"/>
        <v>0</v>
      </c>
      <c r="P14" s="78"/>
      <c r="Q14" s="78">
        <f>IF(H$13&lt;&gt;"",1,0)</f>
        <v>0</v>
      </c>
      <c r="R14" s="78">
        <f t="shared" si="7"/>
        <v>1</v>
      </c>
      <c r="S14" s="78" t="str">
        <f t="shared" si="8"/>
        <v/>
      </c>
      <c r="T14" s="68" t="str">
        <f t="shared" si="9"/>
        <v/>
      </c>
      <c r="U14" s="68" t="s">
        <v>20</v>
      </c>
      <c r="V14" s="93" t="str">
        <f t="shared" si="10"/>
        <v/>
      </c>
      <c r="W14" s="93"/>
      <c r="X14" s="93"/>
      <c r="Y14" s="93"/>
      <c r="Z14" s="93"/>
      <c r="AA14" s="93"/>
      <c r="AB14" s="93"/>
    </row>
    <row r="15" spans="2:34" ht="30" customHeight="1" thickBot="1" x14ac:dyDescent="0.35">
      <c r="B15" s="320" t="s">
        <v>300</v>
      </c>
      <c r="C15" s="94" t="s">
        <v>261</v>
      </c>
      <c r="D15" s="88"/>
      <c r="E15" s="89"/>
      <c r="F15" s="90"/>
      <c r="G15" s="91" t="str">
        <f t="shared" si="0"/>
        <v/>
      </c>
      <c r="H15" s="92"/>
      <c r="I15" s="78" t="str">
        <f t="shared" si="5"/>
        <v>Vyberte odpověď</v>
      </c>
      <c r="J15" s="69">
        <v>0</v>
      </c>
      <c r="K15" s="78">
        <f t="shared" si="1"/>
        <v>0</v>
      </c>
      <c r="L15" s="78">
        <f t="shared" si="2"/>
        <v>0</v>
      </c>
      <c r="M15" s="78">
        <f t="shared" si="3"/>
        <v>0</v>
      </c>
      <c r="N15" s="78">
        <f t="shared" si="4"/>
        <v>0</v>
      </c>
      <c r="O15" s="78">
        <f t="shared" si="6"/>
        <v>0</v>
      </c>
      <c r="P15" s="78"/>
      <c r="Q15" s="78">
        <f>IF(H$13&lt;&gt;"",1,0)</f>
        <v>0</v>
      </c>
      <c r="R15" s="78">
        <f t="shared" si="7"/>
        <v>1</v>
      </c>
      <c r="S15" s="78" t="str">
        <f t="shared" si="8"/>
        <v/>
      </c>
      <c r="T15" s="68" t="str">
        <f t="shared" si="9"/>
        <v/>
      </c>
      <c r="U15" s="68" t="s">
        <v>20</v>
      </c>
      <c r="V15" s="93" t="str">
        <f t="shared" si="10"/>
        <v/>
      </c>
      <c r="W15" s="93"/>
      <c r="X15" s="93"/>
      <c r="Y15" s="93"/>
      <c r="Z15" s="93"/>
      <c r="AA15" s="93"/>
      <c r="AB15" s="93"/>
    </row>
    <row r="16" spans="2:34" ht="30" customHeight="1" thickBot="1" x14ac:dyDescent="0.35">
      <c r="B16" s="320" t="s">
        <v>300</v>
      </c>
      <c r="C16" s="38" t="s">
        <v>262</v>
      </c>
      <c r="D16" s="88"/>
      <c r="E16" s="89"/>
      <c r="F16" s="90"/>
      <c r="G16" s="91" t="str">
        <f t="shared" si="0"/>
        <v/>
      </c>
      <c r="H16" s="92"/>
      <c r="I16" s="78" t="str">
        <f t="shared" si="5"/>
        <v>Vyberte odpověď</v>
      </c>
      <c r="J16" s="69">
        <v>0</v>
      </c>
      <c r="K16" s="78">
        <f t="shared" si="1"/>
        <v>0</v>
      </c>
      <c r="L16" s="78">
        <f t="shared" si="2"/>
        <v>0</v>
      </c>
      <c r="M16" s="78">
        <f t="shared" si="3"/>
        <v>0</v>
      </c>
      <c r="N16" s="78">
        <f t="shared" si="4"/>
        <v>0</v>
      </c>
      <c r="O16" s="78">
        <f t="shared" si="6"/>
        <v>0</v>
      </c>
      <c r="P16" s="78"/>
      <c r="Q16" s="78">
        <f>IF(H$16&lt;&gt;"",1,0)</f>
        <v>0</v>
      </c>
      <c r="R16" s="78">
        <f t="shared" si="7"/>
        <v>1</v>
      </c>
      <c r="S16" s="78" t="str">
        <f t="shared" si="8"/>
        <v/>
      </c>
      <c r="T16" s="68" t="str">
        <f t="shared" si="9"/>
        <v/>
      </c>
      <c r="U16" s="68" t="s">
        <v>20</v>
      </c>
      <c r="V16" s="93" t="str">
        <f t="shared" si="10"/>
        <v/>
      </c>
      <c r="W16" s="93"/>
      <c r="X16" s="93"/>
      <c r="Y16" s="93"/>
      <c r="Z16" s="93"/>
      <c r="AA16" s="93"/>
      <c r="AB16" s="93"/>
    </row>
    <row r="17" spans="2:28" ht="30" customHeight="1" thickBot="1" x14ac:dyDescent="0.35">
      <c r="B17" s="320" t="s">
        <v>300</v>
      </c>
      <c r="C17" s="94" t="s">
        <v>263</v>
      </c>
      <c r="D17" s="88"/>
      <c r="E17" s="89"/>
      <c r="F17" s="90"/>
      <c r="G17" s="91" t="str">
        <f t="shared" si="0"/>
        <v/>
      </c>
      <c r="H17" s="92"/>
      <c r="I17" s="78" t="str">
        <f t="shared" si="5"/>
        <v>Vyberte odpověď</v>
      </c>
      <c r="J17" s="69">
        <v>0</v>
      </c>
      <c r="K17" s="78">
        <f t="shared" si="1"/>
        <v>0</v>
      </c>
      <c r="L17" s="78">
        <f t="shared" si="2"/>
        <v>0</v>
      </c>
      <c r="M17" s="78">
        <f t="shared" si="3"/>
        <v>0</v>
      </c>
      <c r="N17" s="78">
        <f t="shared" si="4"/>
        <v>0</v>
      </c>
      <c r="O17" s="78">
        <f t="shared" si="6"/>
        <v>0</v>
      </c>
      <c r="P17" s="78"/>
      <c r="Q17" s="78">
        <f>IF(H$16&lt;&gt;"",1,0)</f>
        <v>0</v>
      </c>
      <c r="R17" s="78">
        <f t="shared" si="7"/>
        <v>1</v>
      </c>
      <c r="S17" s="78" t="str">
        <f t="shared" si="8"/>
        <v/>
      </c>
      <c r="T17" s="68" t="str">
        <f t="shared" si="9"/>
        <v/>
      </c>
      <c r="U17" s="68" t="s">
        <v>20</v>
      </c>
      <c r="V17" s="93" t="str">
        <f t="shared" si="10"/>
        <v/>
      </c>
      <c r="W17" s="93"/>
      <c r="X17" s="93"/>
      <c r="Y17" s="93"/>
      <c r="Z17" s="93"/>
      <c r="AA17" s="93"/>
      <c r="AB17" s="93"/>
    </row>
    <row r="18" spans="2:28" ht="30" customHeight="1" thickBot="1" x14ac:dyDescent="0.35">
      <c r="B18" s="321" t="s">
        <v>300</v>
      </c>
      <c r="C18" s="39" t="s">
        <v>264</v>
      </c>
      <c r="D18" s="88"/>
      <c r="E18" s="89"/>
      <c r="F18" s="90"/>
      <c r="G18" s="91" t="str">
        <f t="shared" si="0"/>
        <v/>
      </c>
      <c r="H18" s="92"/>
      <c r="I18" s="78" t="str">
        <f t="shared" si="5"/>
        <v>Vyberte odpověď</v>
      </c>
      <c r="J18" s="69">
        <v>0</v>
      </c>
      <c r="K18" s="78">
        <f t="shared" si="1"/>
        <v>0</v>
      </c>
      <c r="L18" s="78">
        <f t="shared" si="2"/>
        <v>0</v>
      </c>
      <c r="M18" s="78">
        <f t="shared" si="3"/>
        <v>0</v>
      </c>
      <c r="N18" s="78">
        <f t="shared" si="4"/>
        <v>0</v>
      </c>
      <c r="O18" s="78">
        <f t="shared" si="6"/>
        <v>0</v>
      </c>
      <c r="P18" s="78"/>
      <c r="Q18" s="78">
        <f>IF(H$16&lt;&gt;"",1,0)</f>
        <v>0</v>
      </c>
      <c r="R18" s="78">
        <f t="shared" si="7"/>
        <v>1</v>
      </c>
      <c r="S18" s="78" t="str">
        <f t="shared" si="8"/>
        <v/>
      </c>
      <c r="T18" s="68" t="str">
        <f t="shared" si="9"/>
        <v/>
      </c>
      <c r="U18" s="68" t="s">
        <v>20</v>
      </c>
      <c r="V18" s="93" t="str">
        <f>S17&amp;IF(AND(R18=1,H18&lt;&gt;""),U18&amp;H18&amp;CHAR(10)&amp;CHAR(13),"")</f>
        <v/>
      </c>
      <c r="W18" s="93"/>
      <c r="X18" s="93"/>
      <c r="Y18" s="93"/>
      <c r="Z18" s="93"/>
      <c r="AA18" s="93"/>
      <c r="AB18" s="93"/>
    </row>
    <row r="19" spans="2:28" ht="30" customHeight="1" thickBot="1" x14ac:dyDescent="0.35">
      <c r="B19" s="97" t="s">
        <v>57</v>
      </c>
      <c r="C19" s="40" t="s">
        <v>265</v>
      </c>
      <c r="D19" s="88"/>
      <c r="E19" s="89"/>
      <c r="F19" s="90"/>
      <c r="G19" s="91" t="str">
        <f t="shared" si="0"/>
        <v/>
      </c>
      <c r="H19" s="92"/>
      <c r="I19" s="78" t="str">
        <f t="shared" si="5"/>
        <v>Vyberte odpověď</v>
      </c>
      <c r="J19" s="69">
        <v>0</v>
      </c>
      <c r="K19" s="78">
        <f t="shared" si="1"/>
        <v>0</v>
      </c>
      <c r="L19" s="78">
        <f t="shared" si="2"/>
        <v>0</v>
      </c>
      <c r="M19" s="78">
        <f t="shared" si="3"/>
        <v>0</v>
      </c>
      <c r="N19" s="78">
        <f t="shared" si="4"/>
        <v>0</v>
      </c>
      <c r="O19" s="78">
        <f t="shared" si="6"/>
        <v>0</v>
      </c>
      <c r="P19" s="78"/>
      <c r="Q19" s="78">
        <f>IF(H$19&lt;&gt;"",1,0)</f>
        <v>0</v>
      </c>
      <c r="R19" s="78">
        <f>IF(B19="Širší rodina",1,0)</f>
        <v>1</v>
      </c>
      <c r="S19" s="78" t="str">
        <f t="shared" si="8"/>
        <v/>
      </c>
      <c r="T19" s="68" t="str">
        <f t="shared" si="9"/>
        <v/>
      </c>
      <c r="U19" s="68" t="s">
        <v>20</v>
      </c>
      <c r="V19" s="93"/>
      <c r="W19" s="93" t="str">
        <f>W18&amp;IF(AND(R19=1,H19&lt;&gt;""),U19&amp;H19&amp;CHAR(10)&amp;CHAR(13),"")</f>
        <v/>
      </c>
      <c r="X19" s="93"/>
      <c r="Y19" s="93"/>
      <c r="Z19" s="93"/>
      <c r="AA19" s="93"/>
      <c r="AB19" s="93"/>
    </row>
    <row r="20" spans="2:28" ht="30" customHeight="1" thickBot="1" x14ac:dyDescent="0.35">
      <c r="B20" s="98" t="s">
        <v>57</v>
      </c>
      <c r="C20" s="99" t="s">
        <v>266</v>
      </c>
      <c r="D20" s="88"/>
      <c r="E20" s="89"/>
      <c r="F20" s="90"/>
      <c r="G20" s="91" t="str">
        <f t="shared" si="0"/>
        <v/>
      </c>
      <c r="H20" s="92"/>
      <c r="I20" s="78" t="str">
        <f t="shared" si="5"/>
        <v>Vyberte odpověď</v>
      </c>
      <c r="J20" s="69">
        <v>0</v>
      </c>
      <c r="K20" s="78">
        <f t="shared" si="1"/>
        <v>0</v>
      </c>
      <c r="L20" s="78">
        <f t="shared" si="2"/>
        <v>0</v>
      </c>
      <c r="M20" s="78">
        <f t="shared" si="3"/>
        <v>0</v>
      </c>
      <c r="N20" s="78">
        <f t="shared" si="4"/>
        <v>0</v>
      </c>
      <c r="O20" s="78">
        <f t="shared" si="6"/>
        <v>0</v>
      </c>
      <c r="P20" s="78"/>
      <c r="Q20" s="78">
        <f>IF(H$19&lt;&gt;"",1,0)</f>
        <v>0</v>
      </c>
      <c r="R20" s="78">
        <f t="shared" ref="R20:R25" si="11">IF(B20="Širší rodina",1,0)</f>
        <v>1</v>
      </c>
      <c r="S20" s="78" t="str">
        <f t="shared" si="8"/>
        <v/>
      </c>
      <c r="T20" s="68" t="str">
        <f t="shared" si="9"/>
        <v/>
      </c>
      <c r="U20" s="68" t="s">
        <v>20</v>
      </c>
      <c r="V20" s="93"/>
      <c r="W20" s="93" t="str">
        <f t="shared" ref="W20:W24" si="12">W19&amp;IF(AND(R20=1,H20&lt;&gt;""),U20&amp;H20&amp;CHAR(10)&amp;CHAR(13),"")</f>
        <v/>
      </c>
      <c r="X20" s="93"/>
      <c r="Y20" s="93"/>
      <c r="Z20" s="93"/>
      <c r="AA20" s="93"/>
      <c r="AB20" s="93"/>
    </row>
    <row r="21" spans="2:28" ht="30" customHeight="1" thickBot="1" x14ac:dyDescent="0.35">
      <c r="B21" s="98" t="s">
        <v>57</v>
      </c>
      <c r="C21" s="41" t="s">
        <v>267</v>
      </c>
      <c r="D21" s="88"/>
      <c r="E21" s="89"/>
      <c r="F21" s="90"/>
      <c r="G21" s="91" t="str">
        <f t="shared" si="0"/>
        <v/>
      </c>
      <c r="H21" s="92"/>
      <c r="I21" s="78" t="str">
        <f t="shared" si="5"/>
        <v>Vyberte odpověď</v>
      </c>
      <c r="J21" s="69">
        <v>0</v>
      </c>
      <c r="K21" s="78">
        <f t="shared" si="1"/>
        <v>0</v>
      </c>
      <c r="L21" s="78">
        <f t="shared" si="2"/>
        <v>0</v>
      </c>
      <c r="M21" s="78">
        <f t="shared" si="3"/>
        <v>0</v>
      </c>
      <c r="N21" s="78">
        <f t="shared" si="4"/>
        <v>0</v>
      </c>
      <c r="O21" s="78">
        <f t="shared" si="6"/>
        <v>0</v>
      </c>
      <c r="P21" s="78"/>
      <c r="Q21" s="78">
        <f>IF(H21&lt;&gt;"",1,0)</f>
        <v>0</v>
      </c>
      <c r="R21" s="78">
        <f t="shared" si="11"/>
        <v>1</v>
      </c>
      <c r="S21" s="78" t="str">
        <f t="shared" si="8"/>
        <v/>
      </c>
      <c r="T21" s="68" t="str">
        <f t="shared" si="9"/>
        <v/>
      </c>
      <c r="U21" s="68" t="s">
        <v>20</v>
      </c>
      <c r="V21" s="93"/>
      <c r="W21" s="93" t="str">
        <f t="shared" si="12"/>
        <v/>
      </c>
      <c r="X21" s="93"/>
      <c r="Y21" s="93"/>
      <c r="Z21" s="93"/>
      <c r="AA21" s="93"/>
      <c r="AB21" s="93"/>
    </row>
    <row r="22" spans="2:28" ht="30" customHeight="1" thickBot="1" x14ac:dyDescent="0.35">
      <c r="B22" s="98" t="s">
        <v>57</v>
      </c>
      <c r="C22" s="41" t="s">
        <v>268</v>
      </c>
      <c r="D22" s="88"/>
      <c r="E22" s="89"/>
      <c r="F22" s="90"/>
      <c r="G22" s="91" t="str">
        <f t="shared" si="0"/>
        <v/>
      </c>
      <c r="H22" s="92"/>
      <c r="I22" s="78" t="str">
        <f t="shared" si="5"/>
        <v>Vyberte odpověď</v>
      </c>
      <c r="J22" s="69">
        <v>0</v>
      </c>
      <c r="K22" s="78">
        <f t="shared" si="1"/>
        <v>0</v>
      </c>
      <c r="L22" s="78">
        <f t="shared" si="2"/>
        <v>0</v>
      </c>
      <c r="M22" s="78">
        <f t="shared" si="3"/>
        <v>0</v>
      </c>
      <c r="N22" s="78">
        <f t="shared" si="4"/>
        <v>0</v>
      </c>
      <c r="O22" s="78">
        <f t="shared" si="6"/>
        <v>0</v>
      </c>
      <c r="P22" s="78"/>
      <c r="Q22" s="78">
        <f>IF(H$22&lt;&gt;"",1,0)</f>
        <v>0</v>
      </c>
      <c r="R22" s="78">
        <f t="shared" si="11"/>
        <v>1</v>
      </c>
      <c r="S22" s="78" t="str">
        <f t="shared" si="8"/>
        <v/>
      </c>
      <c r="T22" s="68" t="str">
        <f t="shared" si="9"/>
        <v/>
      </c>
      <c r="U22" s="68" t="s">
        <v>20</v>
      </c>
      <c r="V22" s="93"/>
      <c r="W22" s="93" t="str">
        <f t="shared" si="12"/>
        <v/>
      </c>
      <c r="X22" s="93"/>
      <c r="Y22" s="93"/>
      <c r="Z22" s="93"/>
      <c r="AA22" s="93"/>
      <c r="AB22" s="93"/>
    </row>
    <row r="23" spans="2:28" ht="30" customHeight="1" thickBot="1" x14ac:dyDescent="0.35">
      <c r="B23" s="98" t="s">
        <v>57</v>
      </c>
      <c r="C23" s="41" t="s">
        <v>269</v>
      </c>
      <c r="D23" s="88"/>
      <c r="E23" s="89"/>
      <c r="F23" s="90"/>
      <c r="G23" s="91" t="str">
        <f t="shared" si="0"/>
        <v/>
      </c>
      <c r="H23" s="92"/>
      <c r="I23" s="78" t="str">
        <f t="shared" si="5"/>
        <v>Vyberte odpověď</v>
      </c>
      <c r="J23" s="69">
        <v>0</v>
      </c>
      <c r="K23" s="78">
        <f t="shared" si="1"/>
        <v>0</v>
      </c>
      <c r="L23" s="78">
        <f t="shared" si="2"/>
        <v>0</v>
      </c>
      <c r="M23" s="78">
        <f t="shared" si="3"/>
        <v>0</v>
      </c>
      <c r="N23" s="78">
        <f t="shared" si="4"/>
        <v>0</v>
      </c>
      <c r="O23" s="78">
        <f t="shared" si="6"/>
        <v>0</v>
      </c>
      <c r="P23" s="78"/>
      <c r="Q23" s="78">
        <f>IF(H$22&lt;&gt;"",1,0)</f>
        <v>0</v>
      </c>
      <c r="R23" s="78">
        <f t="shared" si="11"/>
        <v>1</v>
      </c>
      <c r="S23" s="78" t="str">
        <f t="shared" si="8"/>
        <v/>
      </c>
      <c r="T23" s="68" t="str">
        <f t="shared" si="9"/>
        <v/>
      </c>
      <c r="U23" s="68" t="s">
        <v>20</v>
      </c>
      <c r="V23" s="93"/>
      <c r="W23" s="93" t="str">
        <f t="shared" si="12"/>
        <v/>
      </c>
      <c r="X23" s="93"/>
      <c r="Y23" s="93"/>
      <c r="Z23" s="93"/>
      <c r="AA23" s="93"/>
      <c r="AB23" s="93"/>
    </row>
    <row r="24" spans="2:28" ht="30" customHeight="1" thickBot="1" x14ac:dyDescent="0.35">
      <c r="B24" s="98" t="s">
        <v>57</v>
      </c>
      <c r="C24" s="41" t="s">
        <v>270</v>
      </c>
      <c r="D24" s="88"/>
      <c r="E24" s="89"/>
      <c r="F24" s="90"/>
      <c r="G24" s="91" t="str">
        <f t="shared" si="0"/>
        <v/>
      </c>
      <c r="H24" s="92"/>
      <c r="I24" s="78" t="str">
        <f t="shared" si="5"/>
        <v>Vyberte odpověď</v>
      </c>
      <c r="J24" s="69">
        <v>0</v>
      </c>
      <c r="K24" s="78">
        <f t="shared" si="1"/>
        <v>0</v>
      </c>
      <c r="L24" s="78">
        <f t="shared" si="2"/>
        <v>0</v>
      </c>
      <c r="M24" s="78">
        <f t="shared" si="3"/>
        <v>0</v>
      </c>
      <c r="N24" s="78">
        <f t="shared" si="4"/>
        <v>0</v>
      </c>
      <c r="O24" s="78">
        <f t="shared" si="6"/>
        <v>0</v>
      </c>
      <c r="P24" s="78"/>
      <c r="Q24" s="78">
        <f>IF(H$24&lt;&gt;"",1,0)</f>
        <v>0</v>
      </c>
      <c r="R24" s="78">
        <f t="shared" si="11"/>
        <v>1</v>
      </c>
      <c r="S24" s="78" t="str">
        <f t="shared" si="8"/>
        <v/>
      </c>
      <c r="T24" s="68" t="str">
        <f t="shared" si="9"/>
        <v/>
      </c>
      <c r="U24" s="68" t="s">
        <v>20</v>
      </c>
      <c r="V24" s="93"/>
      <c r="W24" s="93" t="str">
        <f t="shared" si="12"/>
        <v/>
      </c>
      <c r="X24" s="93"/>
      <c r="Y24" s="93"/>
      <c r="Z24" s="93"/>
      <c r="AA24" s="93"/>
      <c r="AB24" s="93"/>
    </row>
    <row r="25" spans="2:28" ht="30" customHeight="1" thickBot="1" x14ac:dyDescent="0.35">
      <c r="B25" s="100" t="s">
        <v>57</v>
      </c>
      <c r="C25" s="42" t="s">
        <v>271</v>
      </c>
      <c r="D25" s="88"/>
      <c r="E25" s="89"/>
      <c r="F25" s="90"/>
      <c r="G25" s="91" t="str">
        <f t="shared" si="0"/>
        <v/>
      </c>
      <c r="H25" s="92"/>
      <c r="I25" s="78" t="str">
        <f t="shared" si="5"/>
        <v>Vyberte odpověď</v>
      </c>
      <c r="J25" s="69">
        <v>0</v>
      </c>
      <c r="K25" s="78">
        <f t="shared" si="1"/>
        <v>0</v>
      </c>
      <c r="L25" s="78">
        <f t="shared" si="2"/>
        <v>0</v>
      </c>
      <c r="M25" s="78">
        <f t="shared" si="3"/>
        <v>0</v>
      </c>
      <c r="N25" s="78">
        <f t="shared" si="4"/>
        <v>0</v>
      </c>
      <c r="O25" s="78">
        <f t="shared" si="6"/>
        <v>0</v>
      </c>
      <c r="P25" s="78"/>
      <c r="Q25" s="78">
        <f>IF(H$24&lt;&gt;"",1,0)</f>
        <v>0</v>
      </c>
      <c r="R25" s="78">
        <f t="shared" si="11"/>
        <v>1</v>
      </c>
      <c r="S25" s="78" t="str">
        <f t="shared" si="8"/>
        <v/>
      </c>
      <c r="T25" s="68" t="str">
        <f t="shared" si="9"/>
        <v/>
      </c>
      <c r="U25" s="68" t="s">
        <v>20</v>
      </c>
      <c r="V25" s="93"/>
      <c r="W25" s="93" t="str">
        <f>W24&amp;IF(AND(R25=1,H25&lt;&gt;""),U25&amp;H25&amp;CHAR(10)&amp;CHAR(13),"")</f>
        <v/>
      </c>
      <c r="X25" s="93"/>
      <c r="Y25" s="93"/>
      <c r="Z25" s="93"/>
      <c r="AA25" s="93"/>
      <c r="AB25" s="93"/>
    </row>
    <row r="26" spans="2:28" ht="30" customHeight="1" thickBot="1" x14ac:dyDescent="0.35">
      <c r="B26" s="101" t="s">
        <v>58</v>
      </c>
      <c r="C26" s="102" t="s">
        <v>272</v>
      </c>
      <c r="D26" s="88"/>
      <c r="E26" s="89"/>
      <c r="F26" s="90"/>
      <c r="G26" s="91" t="str">
        <f t="shared" si="0"/>
        <v/>
      </c>
      <c r="H26" s="103"/>
      <c r="I26" s="78" t="str">
        <f t="shared" si="5"/>
        <v>Vyberte odpověď</v>
      </c>
      <c r="J26" s="69">
        <v>0</v>
      </c>
      <c r="K26" s="78">
        <f t="shared" si="1"/>
        <v>0</v>
      </c>
      <c r="L26" s="78">
        <f t="shared" si="2"/>
        <v>0</v>
      </c>
      <c r="M26" s="78">
        <f t="shared" si="3"/>
        <v>0</v>
      </c>
      <c r="N26" s="78">
        <f t="shared" si="4"/>
        <v>0</v>
      </c>
      <c r="O26" s="78">
        <f t="shared" si="6"/>
        <v>0</v>
      </c>
      <c r="P26" s="78"/>
      <c r="Q26" s="78">
        <f>IF(H$24&lt;&gt;"",1,0)</f>
        <v>0</v>
      </c>
      <c r="R26" s="78">
        <f>IF(B26="Bydlení",1,0)</f>
        <v>1</v>
      </c>
      <c r="S26" s="78" t="str">
        <f t="shared" si="8"/>
        <v/>
      </c>
      <c r="T26" s="68" t="str">
        <f t="shared" si="9"/>
        <v/>
      </c>
      <c r="U26" s="68" t="s">
        <v>20</v>
      </c>
      <c r="V26" s="93"/>
      <c r="W26" s="93"/>
      <c r="X26" s="93" t="str">
        <f>X25&amp;IF(AND(R26=1,H26&lt;&gt;""),U26&amp;H26&amp;CHAR(10)&amp;CHAR(13),"")</f>
        <v/>
      </c>
      <c r="Y26" s="93"/>
      <c r="Z26" s="93"/>
      <c r="AA26" s="93"/>
      <c r="AB26" s="93"/>
    </row>
    <row r="27" spans="2:28" ht="30" customHeight="1" thickBot="1" x14ac:dyDescent="0.35">
      <c r="B27" s="104" t="s">
        <v>58</v>
      </c>
      <c r="C27" s="105" t="s">
        <v>273</v>
      </c>
      <c r="D27" s="88"/>
      <c r="E27" s="89"/>
      <c r="F27" s="90"/>
      <c r="G27" s="91" t="str">
        <f t="shared" si="0"/>
        <v/>
      </c>
      <c r="H27" s="103"/>
      <c r="I27" s="78" t="str">
        <f t="shared" si="5"/>
        <v>Vyberte odpověď</v>
      </c>
      <c r="J27" s="69">
        <v>0</v>
      </c>
      <c r="K27" s="78">
        <f t="shared" si="1"/>
        <v>0</v>
      </c>
      <c r="L27" s="78">
        <f t="shared" si="2"/>
        <v>0</v>
      </c>
      <c r="M27" s="78">
        <f t="shared" si="3"/>
        <v>0</v>
      </c>
      <c r="N27" s="78">
        <f t="shared" si="4"/>
        <v>0</v>
      </c>
      <c r="O27" s="78">
        <f t="shared" si="6"/>
        <v>0</v>
      </c>
      <c r="P27" s="78"/>
      <c r="Q27" s="78">
        <f>IF(H$27&lt;&gt;"",1,0)</f>
        <v>0</v>
      </c>
      <c r="R27" s="78">
        <f t="shared" ref="R27:R32" si="13">IF(B27="Bydlení",1,0)</f>
        <v>1</v>
      </c>
      <c r="S27" s="78" t="str">
        <f t="shared" si="8"/>
        <v/>
      </c>
      <c r="T27" s="68" t="str">
        <f t="shared" si="9"/>
        <v/>
      </c>
      <c r="U27" s="68" t="s">
        <v>20</v>
      </c>
      <c r="V27" s="93"/>
      <c r="W27" s="93"/>
      <c r="X27" s="93" t="str">
        <f t="shared" ref="X27:X31" si="14">X26&amp;IF(AND(R27=1,H27&lt;&gt;""),U27&amp;H27&amp;CHAR(10)&amp;CHAR(13),"")</f>
        <v/>
      </c>
      <c r="Y27" s="93"/>
      <c r="Z27" s="93"/>
      <c r="AA27" s="93"/>
      <c r="AB27" s="93"/>
    </row>
    <row r="28" spans="2:28" ht="30" customHeight="1" thickBot="1" x14ac:dyDescent="0.35">
      <c r="B28" s="104" t="s">
        <v>58</v>
      </c>
      <c r="C28" s="105" t="s">
        <v>274</v>
      </c>
      <c r="D28" s="88"/>
      <c r="E28" s="89"/>
      <c r="F28" s="90"/>
      <c r="G28" s="91" t="str">
        <f t="shared" si="0"/>
        <v/>
      </c>
      <c r="H28" s="103"/>
      <c r="I28" s="78" t="str">
        <f t="shared" si="5"/>
        <v>Vyberte odpověď</v>
      </c>
      <c r="J28" s="69">
        <v>0</v>
      </c>
      <c r="K28" s="78">
        <f t="shared" si="1"/>
        <v>0</v>
      </c>
      <c r="L28" s="78">
        <f t="shared" si="2"/>
        <v>0</v>
      </c>
      <c r="M28" s="78">
        <f t="shared" si="3"/>
        <v>0</v>
      </c>
      <c r="N28" s="78">
        <f t="shared" si="4"/>
        <v>0</v>
      </c>
      <c r="O28" s="78">
        <f t="shared" si="6"/>
        <v>0</v>
      </c>
      <c r="P28" s="78"/>
      <c r="Q28" s="78">
        <f>IF(H$27&lt;&gt;"",1,0)</f>
        <v>0</v>
      </c>
      <c r="R28" s="78">
        <f t="shared" si="13"/>
        <v>1</v>
      </c>
      <c r="S28" s="78" t="str">
        <f t="shared" si="8"/>
        <v/>
      </c>
      <c r="T28" s="68" t="str">
        <f t="shared" si="9"/>
        <v/>
      </c>
      <c r="U28" s="68" t="s">
        <v>20</v>
      </c>
      <c r="V28" s="93"/>
      <c r="W28" s="93"/>
      <c r="X28" s="93" t="str">
        <f t="shared" si="14"/>
        <v/>
      </c>
      <c r="Y28" s="93"/>
      <c r="Z28" s="93"/>
      <c r="AA28" s="93"/>
      <c r="AB28" s="93"/>
    </row>
    <row r="29" spans="2:28" ht="30" customHeight="1" thickBot="1" x14ac:dyDescent="0.35">
      <c r="B29" s="104" t="s">
        <v>58</v>
      </c>
      <c r="C29" s="105" t="s">
        <v>275</v>
      </c>
      <c r="D29" s="88"/>
      <c r="E29" s="89"/>
      <c r="F29" s="90"/>
      <c r="G29" s="91" t="str">
        <f t="shared" ref="G29:G53" si="15">IF(J29=1,"Ano",IF(J29=2,"Zjistit",IF(J29=3,"Ne, není relevantní","")))</f>
        <v/>
      </c>
      <c r="H29" s="103"/>
      <c r="I29" s="78" t="str">
        <f t="shared" ref="I29:I53" si="16">IF(G29="","Vyberte odpověď",IF(AND(L29=1,O29=1,Q29=0),"Doplňte komentář",IF(AND(M29=1,N29=0,O29=0,Q29=1),"Smažte komentář",IF(AND(N29=1,O29=0,P29=0,Q29=1),"Smažte komentář",""))))</f>
        <v>Vyberte odpověď</v>
      </c>
      <c r="J29" s="69">
        <v>0</v>
      </c>
      <c r="K29" s="78">
        <f t="shared" ref="K29:K53" si="17">IF(G29="",0,1)</f>
        <v>0</v>
      </c>
      <c r="L29" s="78">
        <f t="shared" ref="L29:L53" si="18">IF(G29="Ano",1,0)</f>
        <v>0</v>
      </c>
      <c r="M29" s="78">
        <f t="shared" ref="M29:M53" si="19">IF(G29="Zjistit",1,0)</f>
        <v>0</v>
      </c>
      <c r="N29" s="78">
        <f t="shared" ref="N29:N53" si="20">IF(G29="Ne, není relevantní",1,0)</f>
        <v>0</v>
      </c>
      <c r="O29" s="78">
        <f t="shared" si="6"/>
        <v>0</v>
      </c>
      <c r="P29" s="78"/>
      <c r="Q29" s="78">
        <f t="shared" ref="Q29:Q54" si="21">IF(H29&lt;&gt;"",1,0)</f>
        <v>0</v>
      </c>
      <c r="R29" s="78">
        <f t="shared" si="13"/>
        <v>1</v>
      </c>
      <c r="S29" s="78" t="str">
        <f t="shared" si="8"/>
        <v/>
      </c>
      <c r="T29" s="68" t="str">
        <f t="shared" si="9"/>
        <v/>
      </c>
      <c r="U29" s="68" t="s">
        <v>20</v>
      </c>
      <c r="V29" s="93"/>
      <c r="W29" s="93"/>
      <c r="X29" s="93" t="str">
        <f t="shared" si="14"/>
        <v/>
      </c>
      <c r="Y29" s="93"/>
      <c r="Z29" s="93"/>
      <c r="AA29" s="93"/>
      <c r="AB29" s="93"/>
    </row>
    <row r="30" spans="2:28" ht="30" customHeight="1" thickBot="1" x14ac:dyDescent="0.35">
      <c r="B30" s="104" t="s">
        <v>58</v>
      </c>
      <c r="C30" s="105" t="s">
        <v>340</v>
      </c>
      <c r="D30" s="88"/>
      <c r="E30" s="89"/>
      <c r="F30" s="90"/>
      <c r="G30" s="91" t="str">
        <f t="shared" si="15"/>
        <v/>
      </c>
      <c r="H30" s="103"/>
      <c r="I30" s="78" t="str">
        <f t="shared" si="16"/>
        <v>Vyberte odpověď</v>
      </c>
      <c r="J30" s="69">
        <v>0</v>
      </c>
      <c r="K30" s="78">
        <f t="shared" si="17"/>
        <v>0</v>
      </c>
      <c r="L30" s="78">
        <f t="shared" si="18"/>
        <v>0</v>
      </c>
      <c r="M30" s="78">
        <f t="shared" si="19"/>
        <v>0</v>
      </c>
      <c r="N30" s="78">
        <f t="shared" si="20"/>
        <v>0</v>
      </c>
      <c r="O30" s="78">
        <f t="shared" si="6"/>
        <v>0</v>
      </c>
      <c r="P30" s="78"/>
      <c r="Q30" s="78">
        <f t="shared" si="21"/>
        <v>0</v>
      </c>
      <c r="R30" s="78">
        <f t="shared" si="13"/>
        <v>1</v>
      </c>
      <c r="S30" s="78" t="str">
        <f t="shared" si="8"/>
        <v/>
      </c>
      <c r="T30" s="68" t="str">
        <f t="shared" si="9"/>
        <v/>
      </c>
      <c r="U30" s="68" t="s">
        <v>20</v>
      </c>
      <c r="V30" s="93"/>
      <c r="W30" s="93"/>
      <c r="X30" s="93" t="str">
        <f t="shared" si="14"/>
        <v/>
      </c>
      <c r="Y30" s="93"/>
      <c r="Z30" s="93"/>
      <c r="AA30" s="93"/>
      <c r="AB30" s="93"/>
    </row>
    <row r="31" spans="2:28" ht="30" customHeight="1" thickBot="1" x14ac:dyDescent="0.35">
      <c r="B31" s="104" t="s">
        <v>58</v>
      </c>
      <c r="C31" s="43" t="s">
        <v>276</v>
      </c>
      <c r="D31" s="88"/>
      <c r="E31" s="89"/>
      <c r="F31" s="90"/>
      <c r="G31" s="91" t="str">
        <f t="shared" si="15"/>
        <v/>
      </c>
      <c r="H31" s="103"/>
      <c r="I31" s="78" t="str">
        <f t="shared" si="16"/>
        <v>Vyberte odpověď</v>
      </c>
      <c r="J31" s="69">
        <v>0</v>
      </c>
      <c r="K31" s="78">
        <f t="shared" si="17"/>
        <v>0</v>
      </c>
      <c r="L31" s="78">
        <f t="shared" si="18"/>
        <v>0</v>
      </c>
      <c r="M31" s="78">
        <f t="shared" si="19"/>
        <v>0</v>
      </c>
      <c r="N31" s="78">
        <f t="shared" si="20"/>
        <v>0</v>
      </c>
      <c r="O31" s="78">
        <f t="shared" si="6"/>
        <v>0</v>
      </c>
      <c r="P31" s="78"/>
      <c r="Q31" s="78">
        <f t="shared" si="21"/>
        <v>0</v>
      </c>
      <c r="R31" s="78">
        <f t="shared" si="13"/>
        <v>1</v>
      </c>
      <c r="S31" s="78" t="str">
        <f t="shared" si="8"/>
        <v/>
      </c>
      <c r="T31" s="68" t="str">
        <f t="shared" si="9"/>
        <v/>
      </c>
      <c r="U31" s="68" t="s">
        <v>20</v>
      </c>
      <c r="V31" s="93"/>
      <c r="W31" s="93"/>
      <c r="X31" s="93" t="str">
        <f t="shared" si="14"/>
        <v/>
      </c>
      <c r="Y31" s="93"/>
      <c r="Z31" s="93"/>
      <c r="AA31" s="93"/>
      <c r="AB31" s="93"/>
    </row>
    <row r="32" spans="2:28" ht="30" customHeight="1" thickBot="1" x14ac:dyDescent="0.35">
      <c r="B32" s="106" t="s">
        <v>58</v>
      </c>
      <c r="C32" s="44" t="s">
        <v>277</v>
      </c>
      <c r="D32" s="88"/>
      <c r="E32" s="89"/>
      <c r="F32" s="90"/>
      <c r="G32" s="91" t="str">
        <f t="shared" si="15"/>
        <v/>
      </c>
      <c r="H32" s="103"/>
      <c r="I32" s="78" t="str">
        <f t="shared" si="16"/>
        <v>Vyberte odpověď</v>
      </c>
      <c r="J32" s="69">
        <v>0</v>
      </c>
      <c r="K32" s="78">
        <f t="shared" si="17"/>
        <v>0</v>
      </c>
      <c r="L32" s="78">
        <f t="shared" si="18"/>
        <v>0</v>
      </c>
      <c r="M32" s="78">
        <f t="shared" si="19"/>
        <v>0</v>
      </c>
      <c r="N32" s="78">
        <f t="shared" si="20"/>
        <v>0</v>
      </c>
      <c r="O32" s="78">
        <f t="shared" si="6"/>
        <v>0</v>
      </c>
      <c r="P32" s="78"/>
      <c r="Q32" s="78">
        <f t="shared" si="21"/>
        <v>0</v>
      </c>
      <c r="R32" s="78">
        <f t="shared" si="13"/>
        <v>1</v>
      </c>
      <c r="S32" s="78" t="str">
        <f t="shared" si="8"/>
        <v/>
      </c>
      <c r="T32" s="68" t="str">
        <f t="shared" si="9"/>
        <v/>
      </c>
      <c r="U32" s="68" t="s">
        <v>20</v>
      </c>
      <c r="V32" s="93"/>
      <c r="W32" s="93"/>
      <c r="X32" s="93" t="str">
        <f>X31&amp;IF(AND(R32=1,H32&lt;&gt;""),U32&amp;H32&amp;CHAR(10)&amp;CHAR(13),"")</f>
        <v/>
      </c>
      <c r="Y32" s="93"/>
      <c r="Z32" s="93"/>
      <c r="AA32" s="93"/>
      <c r="AB32" s="93"/>
    </row>
    <row r="33" spans="2:28" ht="30" customHeight="1" thickBot="1" x14ac:dyDescent="0.35">
      <c r="B33" s="107" t="s">
        <v>59</v>
      </c>
      <c r="C33" s="45" t="s">
        <v>278</v>
      </c>
      <c r="D33" s="88"/>
      <c r="E33" s="89"/>
      <c r="F33" s="90"/>
      <c r="G33" s="91" t="str">
        <f t="shared" si="15"/>
        <v/>
      </c>
      <c r="H33" s="108"/>
      <c r="I33" s="78" t="str">
        <f t="shared" si="16"/>
        <v>Vyberte odpověď</v>
      </c>
      <c r="J33" s="69">
        <v>0</v>
      </c>
      <c r="K33" s="78">
        <f t="shared" si="17"/>
        <v>0</v>
      </c>
      <c r="L33" s="78">
        <f t="shared" si="18"/>
        <v>0</v>
      </c>
      <c r="M33" s="78">
        <f t="shared" si="19"/>
        <v>0</v>
      </c>
      <c r="N33" s="78">
        <f t="shared" si="20"/>
        <v>0</v>
      </c>
      <c r="O33" s="78">
        <f t="shared" si="6"/>
        <v>0</v>
      </c>
      <c r="P33" s="78"/>
      <c r="Q33" s="78">
        <f t="shared" si="21"/>
        <v>0</v>
      </c>
      <c r="R33" s="78">
        <f>IF(B33="Zaměstnání",1,0)</f>
        <v>1</v>
      </c>
      <c r="S33" s="78" t="str">
        <f t="shared" si="8"/>
        <v/>
      </c>
      <c r="T33" s="68" t="str">
        <f t="shared" si="9"/>
        <v/>
      </c>
      <c r="U33" s="68" t="s">
        <v>20</v>
      </c>
      <c r="V33" s="93"/>
      <c r="W33" s="93"/>
      <c r="X33" s="93"/>
      <c r="Y33" s="93" t="str">
        <f>Y32&amp;IF(AND(R33=1,H33&lt;&gt;""),U33&amp;H33&amp;CHAR(10)&amp;CHAR(13),"")</f>
        <v/>
      </c>
      <c r="Z33" s="93"/>
      <c r="AA33" s="93"/>
      <c r="AB33" s="93"/>
    </row>
    <row r="34" spans="2:28" ht="30" customHeight="1" thickBot="1" x14ac:dyDescent="0.35">
      <c r="B34" s="109" t="s">
        <v>59</v>
      </c>
      <c r="C34" s="46" t="s">
        <v>279</v>
      </c>
      <c r="D34" s="88"/>
      <c r="E34" s="89"/>
      <c r="F34" s="90"/>
      <c r="G34" s="91" t="str">
        <f t="shared" si="15"/>
        <v/>
      </c>
      <c r="H34" s="108"/>
      <c r="I34" s="78" t="str">
        <f t="shared" si="16"/>
        <v>Vyberte odpověď</v>
      </c>
      <c r="J34" s="69">
        <v>0</v>
      </c>
      <c r="K34" s="78">
        <f t="shared" si="17"/>
        <v>0</v>
      </c>
      <c r="L34" s="78">
        <f t="shared" si="18"/>
        <v>0</v>
      </c>
      <c r="M34" s="78">
        <f t="shared" si="19"/>
        <v>0</v>
      </c>
      <c r="N34" s="78">
        <f t="shared" si="20"/>
        <v>0</v>
      </c>
      <c r="O34" s="78">
        <f t="shared" si="6"/>
        <v>0</v>
      </c>
      <c r="P34" s="78"/>
      <c r="Q34" s="78">
        <f t="shared" si="21"/>
        <v>0</v>
      </c>
      <c r="R34" s="78">
        <f t="shared" ref="R34:R36" si="22">IF(B34="Zaměstnání",1,0)</f>
        <v>1</v>
      </c>
      <c r="S34" s="78" t="str">
        <f t="shared" si="8"/>
        <v/>
      </c>
      <c r="T34" s="68" t="str">
        <f t="shared" si="9"/>
        <v/>
      </c>
      <c r="U34" s="68" t="s">
        <v>20</v>
      </c>
      <c r="V34" s="93"/>
      <c r="W34" s="93"/>
      <c r="X34" s="93"/>
      <c r="Y34" s="93" t="str">
        <f t="shared" ref="Y34:Y35" si="23">Y33&amp;IF(AND(R34=1,H34&lt;&gt;""),U34&amp;H34&amp;CHAR(10)&amp;CHAR(13),"")</f>
        <v/>
      </c>
      <c r="Z34" s="93"/>
      <c r="AA34" s="93"/>
      <c r="AB34" s="93"/>
    </row>
    <row r="35" spans="2:28" ht="30" customHeight="1" thickBot="1" x14ac:dyDescent="0.35">
      <c r="B35" s="109" t="s">
        <v>59</v>
      </c>
      <c r="C35" s="46" t="s">
        <v>280</v>
      </c>
      <c r="D35" s="88"/>
      <c r="E35" s="89"/>
      <c r="F35" s="90"/>
      <c r="G35" s="91" t="str">
        <f t="shared" si="15"/>
        <v/>
      </c>
      <c r="H35" s="108"/>
      <c r="I35" s="78" t="str">
        <f t="shared" si="16"/>
        <v>Vyberte odpověď</v>
      </c>
      <c r="J35" s="69">
        <v>0</v>
      </c>
      <c r="K35" s="78">
        <f t="shared" si="17"/>
        <v>0</v>
      </c>
      <c r="L35" s="78">
        <f t="shared" si="18"/>
        <v>0</v>
      </c>
      <c r="M35" s="78">
        <f t="shared" si="19"/>
        <v>0</v>
      </c>
      <c r="N35" s="78">
        <f t="shared" si="20"/>
        <v>0</v>
      </c>
      <c r="O35" s="78">
        <f t="shared" si="6"/>
        <v>0</v>
      </c>
      <c r="P35" s="78"/>
      <c r="Q35" s="78">
        <f t="shared" si="21"/>
        <v>0</v>
      </c>
      <c r="R35" s="78">
        <f t="shared" si="22"/>
        <v>1</v>
      </c>
      <c r="S35" s="78" t="str">
        <f t="shared" si="8"/>
        <v/>
      </c>
      <c r="T35" s="68" t="str">
        <f t="shared" si="9"/>
        <v/>
      </c>
      <c r="U35" s="68" t="s">
        <v>20</v>
      </c>
      <c r="V35" s="93"/>
      <c r="W35" s="93"/>
      <c r="X35" s="93"/>
      <c r="Y35" s="93" t="str">
        <f t="shared" si="23"/>
        <v/>
      </c>
      <c r="Z35" s="93"/>
      <c r="AA35" s="93"/>
      <c r="AB35" s="93"/>
    </row>
    <row r="36" spans="2:28" ht="30" customHeight="1" thickBot="1" x14ac:dyDescent="0.35">
      <c r="B36" s="110" t="s">
        <v>59</v>
      </c>
      <c r="C36" s="52" t="s">
        <v>281</v>
      </c>
      <c r="D36" s="88"/>
      <c r="E36" s="89"/>
      <c r="F36" s="90"/>
      <c r="G36" s="91" t="str">
        <f t="shared" si="15"/>
        <v/>
      </c>
      <c r="H36" s="108"/>
      <c r="I36" s="78" t="str">
        <f t="shared" si="16"/>
        <v>Vyberte odpověď</v>
      </c>
      <c r="J36" s="69">
        <v>0</v>
      </c>
      <c r="K36" s="78">
        <f t="shared" si="17"/>
        <v>0</v>
      </c>
      <c r="L36" s="78">
        <f t="shared" si="18"/>
        <v>0</v>
      </c>
      <c r="M36" s="78">
        <f t="shared" si="19"/>
        <v>0</v>
      </c>
      <c r="N36" s="78">
        <f t="shared" si="20"/>
        <v>0</v>
      </c>
      <c r="O36" s="78">
        <f t="shared" si="6"/>
        <v>0</v>
      </c>
      <c r="P36" s="78"/>
      <c r="Q36" s="78">
        <f t="shared" si="21"/>
        <v>0</v>
      </c>
      <c r="R36" s="78">
        <f t="shared" si="22"/>
        <v>1</v>
      </c>
      <c r="S36" s="78" t="str">
        <f t="shared" si="8"/>
        <v/>
      </c>
      <c r="T36" s="68" t="str">
        <f t="shared" si="9"/>
        <v/>
      </c>
      <c r="U36" s="68" t="s">
        <v>20</v>
      </c>
      <c r="V36" s="93"/>
      <c r="W36" s="93"/>
      <c r="X36" s="93"/>
      <c r="Y36" s="93" t="str">
        <f>Y35&amp;IF(AND(R36=1,H36&lt;&gt;""),U36&amp;H36&amp;CHAR(10)&amp;CHAR(13),"")</f>
        <v/>
      </c>
      <c r="Z36" s="93"/>
      <c r="AA36" s="93"/>
      <c r="AB36" s="93"/>
    </row>
    <row r="37" spans="2:28" ht="30" customHeight="1" thickBot="1" x14ac:dyDescent="0.35">
      <c r="B37" s="111" t="s">
        <v>301</v>
      </c>
      <c r="C37" s="112" t="s">
        <v>282</v>
      </c>
      <c r="D37" s="88"/>
      <c r="E37" s="89"/>
      <c r="F37" s="90"/>
      <c r="G37" s="91" t="str">
        <f t="shared" si="15"/>
        <v/>
      </c>
      <c r="H37" s="108"/>
      <c r="I37" s="78" t="str">
        <f t="shared" si="16"/>
        <v>Vyberte odpověď</v>
      </c>
      <c r="J37" s="69">
        <v>0</v>
      </c>
      <c r="K37" s="78">
        <f t="shared" si="17"/>
        <v>0</v>
      </c>
      <c r="L37" s="78">
        <f t="shared" si="18"/>
        <v>0</v>
      </c>
      <c r="M37" s="78">
        <f t="shared" si="19"/>
        <v>0</v>
      </c>
      <c r="N37" s="78">
        <f t="shared" si="20"/>
        <v>0</v>
      </c>
      <c r="O37" s="78">
        <f t="shared" si="6"/>
        <v>0</v>
      </c>
      <c r="P37" s="78"/>
      <c r="Q37" s="78">
        <f t="shared" si="21"/>
        <v>0</v>
      </c>
      <c r="R37" s="78">
        <f>IF(B37="Finanční situace",1,0)</f>
        <v>1</v>
      </c>
      <c r="S37" s="78" t="str">
        <f t="shared" si="8"/>
        <v/>
      </c>
      <c r="T37" s="68" t="str">
        <f t="shared" si="9"/>
        <v/>
      </c>
      <c r="U37" s="68" t="s">
        <v>20</v>
      </c>
      <c r="V37" s="93"/>
      <c r="W37" s="93"/>
      <c r="X37" s="93"/>
      <c r="Y37" s="93"/>
      <c r="Z37" s="93" t="str">
        <f>Z36&amp;IF(AND(R37=1,H37&lt;&gt;""),U37&amp;H37&amp;CHAR(10)&amp;CHAR(13),"")</f>
        <v/>
      </c>
      <c r="AA37" s="93"/>
      <c r="AB37" s="93"/>
    </row>
    <row r="38" spans="2:28" ht="30" customHeight="1" thickBot="1" x14ac:dyDescent="0.35">
      <c r="B38" s="113" t="s">
        <v>301</v>
      </c>
      <c r="C38" s="114" t="s">
        <v>283</v>
      </c>
      <c r="D38" s="88"/>
      <c r="E38" s="89"/>
      <c r="F38" s="90"/>
      <c r="G38" s="91" t="str">
        <f t="shared" si="15"/>
        <v/>
      </c>
      <c r="H38" s="108"/>
      <c r="I38" s="78" t="str">
        <f t="shared" si="16"/>
        <v>Vyberte odpověď</v>
      </c>
      <c r="J38" s="69">
        <v>0</v>
      </c>
      <c r="K38" s="78">
        <f t="shared" si="17"/>
        <v>0</v>
      </c>
      <c r="L38" s="78">
        <f t="shared" si="18"/>
        <v>0</v>
      </c>
      <c r="M38" s="78">
        <f t="shared" si="19"/>
        <v>0</v>
      </c>
      <c r="N38" s="78">
        <f t="shared" si="20"/>
        <v>0</v>
      </c>
      <c r="O38" s="78">
        <f t="shared" si="6"/>
        <v>0</v>
      </c>
      <c r="P38" s="78"/>
      <c r="Q38" s="78">
        <f t="shared" si="21"/>
        <v>0</v>
      </c>
      <c r="R38" s="78">
        <f t="shared" ref="R38:R43" si="24">IF(B38="Finanční situace",1,0)</f>
        <v>1</v>
      </c>
      <c r="S38" s="78" t="str">
        <f t="shared" si="8"/>
        <v/>
      </c>
      <c r="T38" s="68" t="str">
        <f t="shared" si="9"/>
        <v/>
      </c>
      <c r="U38" s="68" t="s">
        <v>20</v>
      </c>
      <c r="V38" s="93"/>
      <c r="W38" s="93"/>
      <c r="X38" s="93"/>
      <c r="Y38" s="93"/>
      <c r="Z38" s="93" t="str">
        <f t="shared" ref="Z38:Z41" si="25">Z37&amp;IF(AND(R38=1,H38&lt;&gt;""),U38&amp;H38&amp;CHAR(10)&amp;CHAR(13),"")</f>
        <v/>
      </c>
      <c r="AA38" s="93"/>
      <c r="AB38" s="93"/>
    </row>
    <row r="39" spans="2:28" ht="30" customHeight="1" thickBot="1" x14ac:dyDescent="0.35">
      <c r="B39" s="113" t="s">
        <v>301</v>
      </c>
      <c r="C39" s="114" t="s">
        <v>284</v>
      </c>
      <c r="D39" s="88"/>
      <c r="E39" s="89"/>
      <c r="F39" s="90"/>
      <c r="G39" s="91" t="str">
        <f t="shared" si="15"/>
        <v/>
      </c>
      <c r="H39" s="108"/>
      <c r="I39" s="78" t="str">
        <f t="shared" si="16"/>
        <v>Vyberte odpověď</v>
      </c>
      <c r="J39" s="69">
        <v>0</v>
      </c>
      <c r="K39" s="78">
        <f t="shared" si="17"/>
        <v>0</v>
      </c>
      <c r="L39" s="78">
        <f t="shared" si="18"/>
        <v>0</v>
      </c>
      <c r="M39" s="78">
        <f t="shared" si="19"/>
        <v>0</v>
      </c>
      <c r="N39" s="78">
        <f t="shared" si="20"/>
        <v>0</v>
      </c>
      <c r="O39" s="78">
        <f t="shared" si="6"/>
        <v>0</v>
      </c>
      <c r="P39" s="78"/>
      <c r="Q39" s="78">
        <f t="shared" si="21"/>
        <v>0</v>
      </c>
      <c r="R39" s="78">
        <f t="shared" si="24"/>
        <v>1</v>
      </c>
      <c r="S39" s="78" t="str">
        <f t="shared" si="8"/>
        <v/>
      </c>
      <c r="T39" s="68" t="str">
        <f t="shared" si="9"/>
        <v/>
      </c>
      <c r="U39" s="68" t="s">
        <v>20</v>
      </c>
      <c r="V39" s="93"/>
      <c r="W39" s="93"/>
      <c r="X39" s="93"/>
      <c r="Y39" s="93"/>
      <c r="Z39" s="93" t="str">
        <f t="shared" si="25"/>
        <v/>
      </c>
      <c r="AA39" s="93"/>
      <c r="AB39" s="93"/>
    </row>
    <row r="40" spans="2:28" ht="30" customHeight="1" thickBot="1" x14ac:dyDescent="0.35">
      <c r="B40" s="113" t="s">
        <v>301</v>
      </c>
      <c r="C40" s="47" t="s">
        <v>285</v>
      </c>
      <c r="D40" s="88"/>
      <c r="E40" s="89"/>
      <c r="F40" s="90"/>
      <c r="G40" s="91" t="str">
        <f t="shared" si="15"/>
        <v/>
      </c>
      <c r="H40" s="108"/>
      <c r="I40" s="78" t="str">
        <f t="shared" si="16"/>
        <v>Vyberte odpověď</v>
      </c>
      <c r="J40" s="69">
        <v>0</v>
      </c>
      <c r="K40" s="78">
        <f t="shared" si="17"/>
        <v>0</v>
      </c>
      <c r="L40" s="78">
        <f t="shared" si="18"/>
        <v>0</v>
      </c>
      <c r="M40" s="78">
        <f t="shared" si="19"/>
        <v>0</v>
      </c>
      <c r="N40" s="78">
        <f t="shared" si="20"/>
        <v>0</v>
      </c>
      <c r="O40" s="78">
        <f t="shared" si="6"/>
        <v>0</v>
      </c>
      <c r="P40" s="78"/>
      <c r="Q40" s="78">
        <f t="shared" si="21"/>
        <v>0</v>
      </c>
      <c r="R40" s="78">
        <f t="shared" si="24"/>
        <v>1</v>
      </c>
      <c r="S40" s="78" t="str">
        <f t="shared" si="8"/>
        <v/>
      </c>
      <c r="T40" s="68" t="str">
        <f t="shared" si="9"/>
        <v/>
      </c>
      <c r="U40" s="68" t="s">
        <v>20</v>
      </c>
      <c r="V40" s="93"/>
      <c r="W40" s="93"/>
      <c r="X40" s="93"/>
      <c r="Y40" s="93"/>
      <c r="Z40" s="93" t="str">
        <f t="shared" si="25"/>
        <v/>
      </c>
      <c r="AA40" s="93"/>
      <c r="AB40" s="93"/>
    </row>
    <row r="41" spans="2:28" ht="30" customHeight="1" thickBot="1" x14ac:dyDescent="0.35">
      <c r="B41" s="113" t="s">
        <v>301</v>
      </c>
      <c r="C41" s="47" t="s">
        <v>286</v>
      </c>
      <c r="D41" s="88"/>
      <c r="E41" s="89"/>
      <c r="F41" s="90"/>
      <c r="G41" s="91" t="str">
        <f t="shared" si="15"/>
        <v/>
      </c>
      <c r="H41" s="108"/>
      <c r="I41" s="78" t="str">
        <f t="shared" si="16"/>
        <v>Vyberte odpověď</v>
      </c>
      <c r="J41" s="69">
        <v>0</v>
      </c>
      <c r="K41" s="78">
        <f t="shared" si="17"/>
        <v>0</v>
      </c>
      <c r="L41" s="78">
        <f t="shared" si="18"/>
        <v>0</v>
      </c>
      <c r="M41" s="78">
        <f t="shared" si="19"/>
        <v>0</v>
      </c>
      <c r="N41" s="78">
        <f t="shared" si="20"/>
        <v>0</v>
      </c>
      <c r="O41" s="78">
        <f t="shared" si="6"/>
        <v>0</v>
      </c>
      <c r="P41" s="78"/>
      <c r="Q41" s="78">
        <f t="shared" si="21"/>
        <v>0</v>
      </c>
      <c r="R41" s="78">
        <f t="shared" si="24"/>
        <v>1</v>
      </c>
      <c r="S41" s="78" t="str">
        <f t="shared" si="8"/>
        <v/>
      </c>
      <c r="T41" s="68" t="str">
        <f t="shared" si="9"/>
        <v/>
      </c>
      <c r="U41" s="68" t="s">
        <v>20</v>
      </c>
      <c r="V41" s="93"/>
      <c r="W41" s="93"/>
      <c r="X41" s="93"/>
      <c r="Y41" s="93"/>
      <c r="Z41" s="93" t="str">
        <f t="shared" si="25"/>
        <v/>
      </c>
      <c r="AA41" s="93"/>
      <c r="AB41" s="93"/>
    </row>
    <row r="42" spans="2:28" ht="30" customHeight="1" thickBot="1" x14ac:dyDescent="0.35">
      <c r="B42" s="113" t="s">
        <v>301</v>
      </c>
      <c r="C42" s="47" t="s">
        <v>287</v>
      </c>
      <c r="D42" s="88"/>
      <c r="E42" s="89"/>
      <c r="F42" s="90"/>
      <c r="G42" s="91" t="str">
        <f t="shared" si="15"/>
        <v/>
      </c>
      <c r="H42" s="108"/>
      <c r="I42" s="78" t="str">
        <f t="shared" si="16"/>
        <v>Vyberte odpověď</v>
      </c>
      <c r="J42" s="69">
        <v>0</v>
      </c>
      <c r="K42" s="78">
        <f t="shared" si="17"/>
        <v>0</v>
      </c>
      <c r="L42" s="78">
        <f t="shared" si="18"/>
        <v>0</v>
      </c>
      <c r="M42" s="78">
        <f t="shared" si="19"/>
        <v>0</v>
      </c>
      <c r="N42" s="78">
        <f t="shared" si="20"/>
        <v>0</v>
      </c>
      <c r="O42" s="78">
        <f t="shared" si="6"/>
        <v>0</v>
      </c>
      <c r="P42" s="78"/>
      <c r="Q42" s="78">
        <f t="shared" si="21"/>
        <v>0</v>
      </c>
      <c r="R42" s="78">
        <f t="shared" si="24"/>
        <v>1</v>
      </c>
      <c r="S42" s="78" t="str">
        <f t="shared" si="8"/>
        <v/>
      </c>
      <c r="T42" s="68" t="str">
        <f t="shared" si="9"/>
        <v/>
      </c>
      <c r="U42" s="68" t="s">
        <v>20</v>
      </c>
      <c r="V42" s="93"/>
      <c r="W42" s="93"/>
      <c r="X42" s="93"/>
      <c r="Y42" s="93"/>
      <c r="Z42" s="93" t="str">
        <f>Z41&amp;IF(AND(R42=1,H42&lt;&gt;""),U42&amp;H42&amp;CHAR(10)&amp;CHAR(13),"")</f>
        <v/>
      </c>
      <c r="AA42" s="93"/>
      <c r="AB42" s="93"/>
    </row>
    <row r="43" spans="2:28" ht="30" customHeight="1" thickBot="1" x14ac:dyDescent="0.35">
      <c r="B43" s="115" t="s">
        <v>301</v>
      </c>
      <c r="C43" s="48" t="s">
        <v>288</v>
      </c>
      <c r="D43" s="88"/>
      <c r="E43" s="89"/>
      <c r="F43" s="90"/>
      <c r="G43" s="91" t="str">
        <f t="shared" si="15"/>
        <v/>
      </c>
      <c r="H43" s="108"/>
      <c r="I43" s="78" t="str">
        <f t="shared" si="16"/>
        <v>Vyberte odpověď</v>
      </c>
      <c r="J43" s="69">
        <v>0</v>
      </c>
      <c r="K43" s="78">
        <f t="shared" si="17"/>
        <v>0</v>
      </c>
      <c r="L43" s="78">
        <f t="shared" si="18"/>
        <v>0</v>
      </c>
      <c r="M43" s="78">
        <f t="shared" si="19"/>
        <v>0</v>
      </c>
      <c r="N43" s="78">
        <f t="shared" si="20"/>
        <v>0</v>
      </c>
      <c r="O43" s="78">
        <f t="shared" si="6"/>
        <v>0</v>
      </c>
      <c r="P43" s="78"/>
      <c r="Q43" s="78">
        <f t="shared" si="21"/>
        <v>0</v>
      </c>
      <c r="R43" s="78">
        <f t="shared" si="24"/>
        <v>1</v>
      </c>
      <c r="S43" s="78" t="str">
        <f t="shared" si="8"/>
        <v/>
      </c>
      <c r="T43" s="68" t="str">
        <f t="shared" si="9"/>
        <v/>
      </c>
      <c r="U43" s="68" t="s">
        <v>20</v>
      </c>
      <c r="V43" s="93"/>
      <c r="W43" s="93"/>
      <c r="X43" s="93"/>
      <c r="Y43" s="93"/>
      <c r="Z43" s="93" t="str">
        <f>Z42&amp;IF(AND(R43=1,H43&lt;&gt;""),U43&amp;H43&amp;CHAR(10)&amp;CHAR(13),"")</f>
        <v/>
      </c>
      <c r="AA43" s="93"/>
      <c r="AB43" s="93"/>
    </row>
    <row r="44" spans="2:28" ht="30" customHeight="1" thickBot="1" x14ac:dyDescent="0.35">
      <c r="B44" s="322" t="s">
        <v>302</v>
      </c>
      <c r="C44" s="117" t="s">
        <v>289</v>
      </c>
      <c r="D44" s="88"/>
      <c r="E44" s="89"/>
      <c r="F44" s="90"/>
      <c r="G44" s="91" t="str">
        <f t="shared" si="15"/>
        <v/>
      </c>
      <c r="H44" s="108"/>
      <c r="I44" s="78" t="str">
        <f t="shared" si="16"/>
        <v>Vyberte odpověď</v>
      </c>
      <c r="J44" s="69">
        <v>0</v>
      </c>
      <c r="K44" s="78">
        <f t="shared" si="17"/>
        <v>0</v>
      </c>
      <c r="L44" s="78">
        <f t="shared" si="18"/>
        <v>0</v>
      </c>
      <c r="M44" s="78">
        <f t="shared" si="19"/>
        <v>0</v>
      </c>
      <c r="N44" s="78">
        <f t="shared" si="20"/>
        <v>0</v>
      </c>
      <c r="O44" s="78">
        <f t="shared" si="6"/>
        <v>0</v>
      </c>
      <c r="P44" s="78"/>
      <c r="Q44" s="78">
        <f t="shared" si="21"/>
        <v>0</v>
      </c>
      <c r="R44" s="78">
        <f>IF(B44="Sociální začlenění rodiny",1,0)</f>
        <v>1</v>
      </c>
      <c r="S44" s="78" t="str">
        <f t="shared" si="8"/>
        <v/>
      </c>
      <c r="T44" s="68" t="str">
        <f t="shared" si="9"/>
        <v/>
      </c>
      <c r="U44" s="68" t="s">
        <v>20</v>
      </c>
      <c r="V44" s="93"/>
      <c r="W44" s="93"/>
      <c r="X44" s="93"/>
      <c r="Y44" s="93"/>
      <c r="Z44" s="93"/>
      <c r="AA44" s="93" t="str">
        <f>AA43&amp;IF(AND(R44=1,H44&lt;&gt;""),U44&amp;H44&amp;CHAR(10)&amp;CHAR(13),"")</f>
        <v/>
      </c>
      <c r="AB44" s="93"/>
    </row>
    <row r="45" spans="2:28" ht="30" customHeight="1" thickBot="1" x14ac:dyDescent="0.35">
      <c r="B45" s="323" t="s">
        <v>302</v>
      </c>
      <c r="C45" s="119" t="s">
        <v>290</v>
      </c>
      <c r="D45" s="88"/>
      <c r="E45" s="89"/>
      <c r="F45" s="90"/>
      <c r="G45" s="91" t="str">
        <f t="shared" si="15"/>
        <v/>
      </c>
      <c r="H45" s="108"/>
      <c r="I45" s="78" t="str">
        <f t="shared" si="16"/>
        <v>Vyberte odpověď</v>
      </c>
      <c r="J45" s="69">
        <v>0</v>
      </c>
      <c r="K45" s="78">
        <f t="shared" si="17"/>
        <v>0</v>
      </c>
      <c r="L45" s="78">
        <f t="shared" si="18"/>
        <v>0</v>
      </c>
      <c r="M45" s="78">
        <f t="shared" si="19"/>
        <v>0</v>
      </c>
      <c r="N45" s="78">
        <f t="shared" si="20"/>
        <v>0</v>
      </c>
      <c r="O45" s="78">
        <f t="shared" si="6"/>
        <v>0</v>
      </c>
      <c r="P45" s="78"/>
      <c r="Q45" s="78">
        <f t="shared" si="21"/>
        <v>0</v>
      </c>
      <c r="R45" s="78">
        <f t="shared" ref="R45:R48" si="26">IF(B45="Sociální začlenění rodiny",1,0)</f>
        <v>1</v>
      </c>
      <c r="S45" s="78" t="str">
        <f t="shared" si="8"/>
        <v/>
      </c>
      <c r="T45" s="68" t="str">
        <f t="shared" si="9"/>
        <v/>
      </c>
      <c r="U45" s="68" t="s">
        <v>20</v>
      </c>
      <c r="V45" s="93"/>
      <c r="W45" s="93"/>
      <c r="X45" s="93"/>
      <c r="Y45" s="93"/>
      <c r="Z45" s="93"/>
      <c r="AA45" s="93" t="str">
        <f t="shared" ref="AA45:AA47" si="27">AA44&amp;IF(AND(R45=1,H45&lt;&gt;""),U45&amp;H45&amp;CHAR(10)&amp;CHAR(13),"")</f>
        <v/>
      </c>
      <c r="AB45" s="93"/>
    </row>
    <row r="46" spans="2:28" ht="30" customHeight="1" thickBot="1" x14ac:dyDescent="0.35">
      <c r="B46" s="323" t="s">
        <v>302</v>
      </c>
      <c r="C46" s="119" t="s">
        <v>291</v>
      </c>
      <c r="D46" s="88"/>
      <c r="E46" s="89"/>
      <c r="F46" s="90"/>
      <c r="G46" s="91" t="str">
        <f t="shared" si="15"/>
        <v/>
      </c>
      <c r="H46" s="108"/>
      <c r="I46" s="78" t="str">
        <f t="shared" si="16"/>
        <v>Vyberte odpověď</v>
      </c>
      <c r="J46" s="69">
        <v>0</v>
      </c>
      <c r="K46" s="78">
        <f t="shared" si="17"/>
        <v>0</v>
      </c>
      <c r="L46" s="78">
        <f t="shared" si="18"/>
        <v>0</v>
      </c>
      <c r="M46" s="78">
        <f t="shared" si="19"/>
        <v>0</v>
      </c>
      <c r="N46" s="78">
        <f t="shared" si="20"/>
        <v>0</v>
      </c>
      <c r="O46" s="78">
        <f t="shared" si="6"/>
        <v>0</v>
      </c>
      <c r="P46" s="78"/>
      <c r="Q46" s="78">
        <f t="shared" si="21"/>
        <v>0</v>
      </c>
      <c r="R46" s="78">
        <f t="shared" si="26"/>
        <v>1</v>
      </c>
      <c r="S46" s="78" t="str">
        <f t="shared" si="8"/>
        <v/>
      </c>
      <c r="T46" s="68" t="str">
        <f t="shared" si="9"/>
        <v/>
      </c>
      <c r="U46" s="68" t="s">
        <v>20</v>
      </c>
      <c r="V46" s="93"/>
      <c r="W46" s="93"/>
      <c r="X46" s="93"/>
      <c r="Y46" s="93"/>
      <c r="Z46" s="93"/>
      <c r="AA46" s="93" t="str">
        <f t="shared" si="27"/>
        <v/>
      </c>
      <c r="AB46" s="93"/>
    </row>
    <row r="47" spans="2:28" ht="30" customHeight="1" thickBot="1" x14ac:dyDescent="0.35">
      <c r="B47" s="323" t="s">
        <v>302</v>
      </c>
      <c r="C47" s="119" t="s">
        <v>292</v>
      </c>
      <c r="D47" s="88"/>
      <c r="E47" s="89"/>
      <c r="F47" s="90"/>
      <c r="G47" s="91" t="str">
        <f t="shared" si="15"/>
        <v/>
      </c>
      <c r="H47" s="108"/>
      <c r="I47" s="78" t="str">
        <f t="shared" si="16"/>
        <v>Vyberte odpověď</v>
      </c>
      <c r="J47" s="69">
        <v>0</v>
      </c>
      <c r="K47" s="78">
        <f t="shared" si="17"/>
        <v>0</v>
      </c>
      <c r="L47" s="78">
        <f t="shared" si="18"/>
        <v>0</v>
      </c>
      <c r="M47" s="78">
        <f t="shared" si="19"/>
        <v>0</v>
      </c>
      <c r="N47" s="78">
        <f t="shared" si="20"/>
        <v>0</v>
      </c>
      <c r="O47" s="78">
        <f t="shared" si="6"/>
        <v>0</v>
      </c>
      <c r="P47" s="78"/>
      <c r="Q47" s="78">
        <f t="shared" si="21"/>
        <v>0</v>
      </c>
      <c r="R47" s="78">
        <f t="shared" si="26"/>
        <v>1</v>
      </c>
      <c r="S47" s="78" t="str">
        <f t="shared" si="8"/>
        <v/>
      </c>
      <c r="T47" s="68" t="str">
        <f t="shared" si="9"/>
        <v/>
      </c>
      <c r="U47" s="68" t="s">
        <v>20</v>
      </c>
      <c r="V47" s="93"/>
      <c r="W47" s="93"/>
      <c r="X47" s="93"/>
      <c r="Y47" s="93"/>
      <c r="Z47" s="93"/>
      <c r="AA47" s="93" t="str">
        <f t="shared" si="27"/>
        <v/>
      </c>
      <c r="AB47" s="93"/>
    </row>
    <row r="48" spans="2:28" ht="30" customHeight="1" thickBot="1" x14ac:dyDescent="0.35">
      <c r="B48" s="324" t="s">
        <v>302</v>
      </c>
      <c r="C48" s="121" t="s">
        <v>293</v>
      </c>
      <c r="D48" s="88"/>
      <c r="E48" s="89"/>
      <c r="F48" s="90"/>
      <c r="G48" s="91" t="str">
        <f t="shared" si="15"/>
        <v/>
      </c>
      <c r="H48" s="108"/>
      <c r="I48" s="78" t="str">
        <f t="shared" si="16"/>
        <v>Vyberte odpověď</v>
      </c>
      <c r="J48" s="69">
        <v>0</v>
      </c>
      <c r="K48" s="78">
        <f t="shared" si="17"/>
        <v>0</v>
      </c>
      <c r="L48" s="78">
        <f t="shared" si="18"/>
        <v>0</v>
      </c>
      <c r="M48" s="78">
        <f t="shared" si="19"/>
        <v>0</v>
      </c>
      <c r="N48" s="78">
        <f t="shared" si="20"/>
        <v>0</v>
      </c>
      <c r="O48" s="78">
        <f t="shared" si="6"/>
        <v>0</v>
      </c>
      <c r="P48" s="78"/>
      <c r="Q48" s="78">
        <f t="shared" si="21"/>
        <v>0</v>
      </c>
      <c r="R48" s="78">
        <f t="shared" si="26"/>
        <v>1</v>
      </c>
      <c r="S48" s="78" t="str">
        <f t="shared" si="8"/>
        <v/>
      </c>
      <c r="T48" s="68" t="str">
        <f t="shared" si="9"/>
        <v/>
      </c>
      <c r="U48" s="68" t="s">
        <v>20</v>
      </c>
      <c r="V48" s="93"/>
      <c r="W48" s="93"/>
      <c r="X48" s="93"/>
      <c r="Y48" s="93"/>
      <c r="Z48" s="93"/>
      <c r="AA48" s="93" t="str">
        <f>AA47&amp;IF(AND(R48=1,H48&lt;&gt;""),U48&amp;H48&amp;CHAR(10)&amp;CHAR(13),"")</f>
        <v/>
      </c>
      <c r="AB48" s="93"/>
    </row>
    <row r="49" spans="2:29" ht="30" customHeight="1" thickBot="1" x14ac:dyDescent="0.35">
      <c r="B49" s="122" t="s">
        <v>60</v>
      </c>
      <c r="C49" s="123" t="s">
        <v>294</v>
      </c>
      <c r="D49" s="88"/>
      <c r="E49" s="89"/>
      <c r="F49" s="90"/>
      <c r="G49" s="91" t="str">
        <f t="shared" si="15"/>
        <v/>
      </c>
      <c r="H49" s="108"/>
      <c r="I49" s="78" t="str">
        <f t="shared" si="16"/>
        <v>Vyberte odpověď</v>
      </c>
      <c r="J49" s="69">
        <v>0</v>
      </c>
      <c r="K49" s="78">
        <f t="shared" si="17"/>
        <v>0</v>
      </c>
      <c r="L49" s="78">
        <f t="shared" si="18"/>
        <v>0</v>
      </c>
      <c r="M49" s="78">
        <f t="shared" si="19"/>
        <v>0</v>
      </c>
      <c r="N49" s="78">
        <f t="shared" si="20"/>
        <v>0</v>
      </c>
      <c r="O49" s="78">
        <f t="shared" si="6"/>
        <v>0</v>
      </c>
      <c r="P49" s="78"/>
      <c r="Q49" s="78">
        <f t="shared" si="21"/>
        <v>0</v>
      </c>
      <c r="R49" s="78">
        <f>IF(B49="Komunitní zdroje",1,0)</f>
        <v>1</v>
      </c>
      <c r="S49" s="78" t="str">
        <f t="shared" si="8"/>
        <v/>
      </c>
      <c r="T49" s="68" t="str">
        <f t="shared" si="9"/>
        <v/>
      </c>
      <c r="U49" s="68" t="s">
        <v>20</v>
      </c>
      <c r="V49" s="93"/>
      <c r="W49" s="93"/>
      <c r="X49" s="93"/>
      <c r="Y49" s="93"/>
      <c r="Z49" s="93"/>
      <c r="AA49" s="93"/>
      <c r="AB49" s="93" t="str">
        <f>AB48&amp;IF(AND(R49=1,H49&lt;&gt;""),U49&amp;H49&amp;CHAR(10)&amp;CHAR(13),"")</f>
        <v/>
      </c>
    </row>
    <row r="50" spans="2:29" ht="30" customHeight="1" thickBot="1" x14ac:dyDescent="0.35">
      <c r="B50" s="124" t="s">
        <v>60</v>
      </c>
      <c r="C50" s="125" t="s">
        <v>295</v>
      </c>
      <c r="D50" s="88"/>
      <c r="E50" s="89"/>
      <c r="F50" s="90"/>
      <c r="G50" s="91" t="str">
        <f t="shared" si="15"/>
        <v/>
      </c>
      <c r="H50" s="108"/>
      <c r="I50" s="78" t="str">
        <f t="shared" si="16"/>
        <v>Vyberte odpověď</v>
      </c>
      <c r="J50" s="69">
        <v>0</v>
      </c>
      <c r="K50" s="78">
        <f t="shared" si="17"/>
        <v>0</v>
      </c>
      <c r="L50" s="78">
        <f t="shared" si="18"/>
        <v>0</v>
      </c>
      <c r="M50" s="78">
        <f t="shared" si="19"/>
        <v>0</v>
      </c>
      <c r="N50" s="78">
        <f t="shared" si="20"/>
        <v>0</v>
      </c>
      <c r="O50" s="78">
        <f t="shared" si="6"/>
        <v>0</v>
      </c>
      <c r="P50" s="78"/>
      <c r="Q50" s="78">
        <f t="shared" si="21"/>
        <v>0</v>
      </c>
      <c r="R50" s="78">
        <f t="shared" ref="R50:R54" si="28">IF(B50="Komunitní zdroje",1,0)</f>
        <v>1</v>
      </c>
      <c r="S50" s="78" t="str">
        <f t="shared" si="8"/>
        <v/>
      </c>
      <c r="T50" s="68" t="str">
        <f t="shared" si="9"/>
        <v/>
      </c>
      <c r="U50" s="68" t="s">
        <v>20</v>
      </c>
      <c r="V50" s="93"/>
      <c r="W50" s="93"/>
      <c r="X50" s="93"/>
      <c r="Y50" s="93"/>
      <c r="Z50" s="93"/>
      <c r="AA50" s="93"/>
      <c r="AB50" s="93" t="str">
        <f t="shared" ref="AB50:AB54" si="29">AB49&amp;IF(AND(R50=1,H50&lt;&gt;""),U50&amp;H50&amp;CHAR(10)&amp;CHAR(13),"")</f>
        <v/>
      </c>
    </row>
    <row r="51" spans="2:29" ht="30" customHeight="1" thickBot="1" x14ac:dyDescent="0.35">
      <c r="B51" s="124" t="s">
        <v>60</v>
      </c>
      <c r="C51" s="125" t="s">
        <v>296</v>
      </c>
      <c r="D51" s="88"/>
      <c r="E51" s="89"/>
      <c r="F51" s="90"/>
      <c r="G51" s="91" t="str">
        <f t="shared" si="15"/>
        <v/>
      </c>
      <c r="H51" s="108"/>
      <c r="I51" s="78" t="str">
        <f t="shared" si="16"/>
        <v>Vyberte odpověď</v>
      </c>
      <c r="J51" s="69">
        <v>0</v>
      </c>
      <c r="K51" s="78">
        <f t="shared" si="17"/>
        <v>0</v>
      </c>
      <c r="L51" s="78">
        <f t="shared" si="18"/>
        <v>0</v>
      </c>
      <c r="M51" s="78">
        <f t="shared" si="19"/>
        <v>0</v>
      </c>
      <c r="N51" s="78">
        <f t="shared" si="20"/>
        <v>0</v>
      </c>
      <c r="O51" s="78">
        <f t="shared" si="6"/>
        <v>0</v>
      </c>
      <c r="P51" s="78"/>
      <c r="Q51" s="78">
        <f t="shared" si="21"/>
        <v>0</v>
      </c>
      <c r="R51" s="78">
        <f t="shared" si="28"/>
        <v>1</v>
      </c>
      <c r="S51" s="78" t="str">
        <f t="shared" si="8"/>
        <v/>
      </c>
      <c r="T51" s="68" t="str">
        <f t="shared" si="9"/>
        <v/>
      </c>
      <c r="U51" s="68" t="s">
        <v>20</v>
      </c>
      <c r="V51" s="93"/>
      <c r="W51" s="93"/>
      <c r="X51" s="93"/>
      <c r="Y51" s="93"/>
      <c r="Z51" s="93"/>
      <c r="AA51" s="93"/>
      <c r="AB51" s="93" t="str">
        <f t="shared" si="29"/>
        <v/>
      </c>
    </row>
    <row r="52" spans="2:29" ht="30" customHeight="1" thickBot="1" x14ac:dyDescent="0.35">
      <c r="B52" s="124" t="s">
        <v>60</v>
      </c>
      <c r="C52" s="125" t="s">
        <v>297</v>
      </c>
      <c r="D52" s="88"/>
      <c r="E52" s="89"/>
      <c r="F52" s="90"/>
      <c r="G52" s="91" t="str">
        <f t="shared" si="15"/>
        <v/>
      </c>
      <c r="H52" s="108"/>
      <c r="I52" s="78" t="str">
        <f t="shared" si="16"/>
        <v>Vyberte odpověď</v>
      </c>
      <c r="J52" s="69">
        <v>0</v>
      </c>
      <c r="K52" s="78">
        <f t="shared" si="17"/>
        <v>0</v>
      </c>
      <c r="L52" s="78">
        <f t="shared" si="18"/>
        <v>0</v>
      </c>
      <c r="M52" s="78">
        <f t="shared" si="19"/>
        <v>0</v>
      </c>
      <c r="N52" s="78">
        <f t="shared" si="20"/>
        <v>0</v>
      </c>
      <c r="O52" s="78">
        <f t="shared" si="6"/>
        <v>0</v>
      </c>
      <c r="P52" s="78"/>
      <c r="Q52" s="78">
        <f t="shared" si="21"/>
        <v>0</v>
      </c>
      <c r="R52" s="78">
        <f t="shared" si="28"/>
        <v>1</v>
      </c>
      <c r="S52" s="78" t="str">
        <f t="shared" si="8"/>
        <v/>
      </c>
      <c r="T52" s="68" t="str">
        <f t="shared" si="9"/>
        <v/>
      </c>
      <c r="U52" s="68" t="s">
        <v>20</v>
      </c>
      <c r="V52" s="93"/>
      <c r="W52" s="93"/>
      <c r="X52" s="93"/>
      <c r="Y52" s="93"/>
      <c r="Z52" s="93"/>
      <c r="AA52" s="93"/>
      <c r="AB52" s="93" t="str">
        <f t="shared" si="29"/>
        <v/>
      </c>
    </row>
    <row r="53" spans="2:29" ht="30" customHeight="1" thickBot="1" x14ac:dyDescent="0.35">
      <c r="B53" s="124" t="s">
        <v>60</v>
      </c>
      <c r="C53" s="49" t="s">
        <v>298</v>
      </c>
      <c r="D53" s="88"/>
      <c r="E53" s="89"/>
      <c r="F53" s="90"/>
      <c r="G53" s="91" t="str">
        <f t="shared" si="15"/>
        <v/>
      </c>
      <c r="H53" s="108"/>
      <c r="I53" s="78" t="str">
        <f t="shared" si="16"/>
        <v>Vyberte odpověď</v>
      </c>
      <c r="J53" s="69">
        <v>0</v>
      </c>
      <c r="K53" s="78">
        <f t="shared" si="17"/>
        <v>0</v>
      </c>
      <c r="L53" s="78">
        <f t="shared" si="18"/>
        <v>0</v>
      </c>
      <c r="M53" s="78">
        <f t="shared" si="19"/>
        <v>0</v>
      </c>
      <c r="N53" s="78">
        <f t="shared" si="20"/>
        <v>0</v>
      </c>
      <c r="O53" s="78">
        <f t="shared" si="6"/>
        <v>0</v>
      </c>
      <c r="P53" s="78"/>
      <c r="Q53" s="78">
        <f t="shared" si="21"/>
        <v>0</v>
      </c>
      <c r="R53" s="78">
        <f t="shared" si="28"/>
        <v>1</v>
      </c>
      <c r="S53" s="78" t="str">
        <f t="shared" si="8"/>
        <v/>
      </c>
      <c r="T53" s="68" t="str">
        <f t="shared" si="9"/>
        <v/>
      </c>
      <c r="U53" s="68" t="s">
        <v>20</v>
      </c>
      <c r="V53" s="93"/>
      <c r="W53" s="93"/>
      <c r="X53" s="93"/>
      <c r="Y53" s="93"/>
      <c r="Z53" s="93"/>
      <c r="AA53" s="93"/>
      <c r="AB53" s="93" t="str">
        <f t="shared" si="29"/>
        <v/>
      </c>
    </row>
    <row r="54" spans="2:29" ht="30" customHeight="1" thickBot="1" x14ac:dyDescent="0.35">
      <c r="B54" s="126" t="s">
        <v>60</v>
      </c>
      <c r="C54" s="50" t="s">
        <v>299</v>
      </c>
      <c r="D54" s="88"/>
      <c r="E54" s="89"/>
      <c r="F54" s="90"/>
      <c r="G54" s="91" t="str">
        <f t="shared" si="0"/>
        <v/>
      </c>
      <c r="H54" s="108"/>
      <c r="I54" s="78" t="str">
        <f t="shared" si="5"/>
        <v>Vyberte odpověď</v>
      </c>
      <c r="J54" s="69">
        <v>0</v>
      </c>
      <c r="K54" s="78">
        <f t="shared" si="1"/>
        <v>0</v>
      </c>
      <c r="L54" s="78">
        <f t="shared" si="2"/>
        <v>0</v>
      </c>
      <c r="M54" s="78">
        <f t="shared" si="3"/>
        <v>0</v>
      </c>
      <c r="N54" s="78">
        <f t="shared" si="4"/>
        <v>0</v>
      </c>
      <c r="O54" s="78">
        <f t="shared" si="6"/>
        <v>0</v>
      </c>
      <c r="P54" s="78"/>
      <c r="Q54" s="78">
        <f t="shared" si="21"/>
        <v>0</v>
      </c>
      <c r="R54" s="78">
        <f t="shared" si="28"/>
        <v>1</v>
      </c>
      <c r="S54" s="78" t="str">
        <f>S53&amp;IF(AND(R54=1,H54&lt;&gt;""),U54&amp;H54&amp;CHAR(10)&amp;CHAR(13),"")</f>
        <v/>
      </c>
      <c r="T54" s="68" t="str">
        <f t="shared" si="9"/>
        <v/>
      </c>
      <c r="U54" s="68" t="s">
        <v>20</v>
      </c>
      <c r="V54" s="93"/>
      <c r="W54" s="93"/>
      <c r="X54" s="93"/>
      <c r="Y54" s="93"/>
      <c r="Z54" s="93"/>
      <c r="AA54" s="93"/>
      <c r="AB54" s="93" t="str">
        <f t="shared" si="29"/>
        <v/>
      </c>
    </row>
    <row r="55" spans="2:29" ht="33" customHeight="1" thickBot="1" x14ac:dyDescent="0.35">
      <c r="B55" s="362" t="s">
        <v>36</v>
      </c>
      <c r="C55" s="362"/>
      <c r="D55" s="362"/>
      <c r="E55" s="362"/>
      <c r="F55" s="362"/>
      <c r="G55" s="362"/>
      <c r="H55" s="362"/>
      <c r="I55" s="78"/>
      <c r="J55" s="69"/>
      <c r="K55" s="68"/>
      <c r="L55" s="68"/>
      <c r="M55" s="68"/>
      <c r="N55" s="68"/>
      <c r="O55" s="78">
        <f t="shared" si="6"/>
        <v>0</v>
      </c>
      <c r="P55" s="68"/>
      <c r="Q55" s="68"/>
      <c r="R55" s="68"/>
      <c r="S55" s="127"/>
      <c r="T55" s="68" t="str">
        <f>T54&amp;IF(AND(M55=1),U55&amp;B55&amp;CHAR(10)&amp;CHAR(13),"")</f>
        <v/>
      </c>
      <c r="U55" s="68" t="s">
        <v>20</v>
      </c>
      <c r="V55" s="93"/>
      <c r="W55" s="93"/>
      <c r="X55" s="93"/>
      <c r="Y55" s="93"/>
      <c r="Z55" s="93"/>
      <c r="AA55" s="93"/>
      <c r="AB55" s="93"/>
    </row>
    <row r="56" spans="2:29" s="10" customFormat="1" ht="21.9" customHeight="1" thickBot="1" x14ac:dyDescent="0.35">
      <c r="B56" s="359" t="s">
        <v>27</v>
      </c>
      <c r="C56" s="360"/>
      <c r="D56" s="360"/>
      <c r="E56" s="360"/>
      <c r="F56" s="360"/>
      <c r="G56" s="360"/>
      <c r="H56" s="361"/>
      <c r="I56" s="128"/>
      <c r="J56" s="69"/>
      <c r="K56" s="129"/>
      <c r="L56" s="129"/>
      <c r="M56" s="129"/>
      <c r="N56" s="129"/>
      <c r="O56" s="78">
        <f t="shared" si="6"/>
        <v>0</v>
      </c>
      <c r="P56" s="129"/>
      <c r="Q56" s="129"/>
      <c r="R56" s="129" t="s">
        <v>0</v>
      </c>
      <c r="S56" s="127"/>
      <c r="T56" s="68" t="str">
        <f>T55&amp;IF(AND(M56=1),U56&amp;B56&amp;CHAR(10)&amp;CHAR(13),"")</f>
        <v/>
      </c>
      <c r="U56" s="129" t="s">
        <v>20</v>
      </c>
      <c r="V56" s="79" t="s">
        <v>300</v>
      </c>
      <c r="W56" s="80" t="s">
        <v>57</v>
      </c>
      <c r="X56" s="81" t="s">
        <v>58</v>
      </c>
      <c r="Y56" s="82" t="s">
        <v>59</v>
      </c>
      <c r="Z56" s="83" t="s">
        <v>301</v>
      </c>
      <c r="AA56" s="84" t="s">
        <v>302</v>
      </c>
      <c r="AB56" s="85" t="s">
        <v>60</v>
      </c>
      <c r="AC56" s="12"/>
    </row>
    <row r="57" spans="2:29" ht="31.2" customHeight="1" thickBot="1" x14ac:dyDescent="0.35">
      <c r="B57" s="319" t="s">
        <v>300</v>
      </c>
      <c r="C57" s="87" t="s">
        <v>320</v>
      </c>
      <c r="D57" s="130"/>
      <c r="E57" s="131"/>
      <c r="F57" s="132"/>
      <c r="G57" s="133" t="str">
        <f t="shared" ref="G57:G76" si="30">IF(J57=1,"Ano",IF(J57=2,"Zjistit",IF(J57=3,"Ne, není relevantní","")))</f>
        <v/>
      </c>
      <c r="H57" s="134"/>
      <c r="I57" s="78" t="str">
        <f t="shared" ref="I57:I76" si="31">IF(G57="","Vyberte odpověď",IF(AND(L57=1,O57=1,Q57=0),"Doplňte komentář",IF(AND(M57=1,N57=0,O57=0,Q57=1),"Smažte komentář",IF(AND(N57=1,O57=0,P57=0,Q57=1),"Smažte komentář",""))))</f>
        <v>Vyberte odpověď</v>
      </c>
      <c r="J57" s="69">
        <v>0</v>
      </c>
      <c r="K57" s="78">
        <f t="shared" ref="K57:K76" si="32">IF(G57="",0,1)</f>
        <v>0</v>
      </c>
      <c r="L57" s="78">
        <f t="shared" ref="L57:L76" si="33">IF(G57="Ano",1,0)</f>
        <v>0</v>
      </c>
      <c r="M57" s="78">
        <f t="shared" ref="M57:M76" si="34">IF(G57="Zjistit",1,0)</f>
        <v>0</v>
      </c>
      <c r="N57" s="78">
        <f t="shared" ref="N57:N76" si="35">IF(G57="Ne, není relevantní",1,0)</f>
        <v>0</v>
      </c>
      <c r="O57" s="78">
        <f t="shared" si="6"/>
        <v>0</v>
      </c>
      <c r="P57" s="78"/>
      <c r="Q57" s="78">
        <f>IF(H$57&lt;&gt;"",1,0)</f>
        <v>0</v>
      </c>
      <c r="R57" s="78">
        <f>IF(B57="Rodinná historie a fungování rodiny",1,0)</f>
        <v>1</v>
      </c>
      <c r="S57" s="78" t="str">
        <f t="shared" ref="S57:S69" si="36">S56&amp;IF(AND(R57=1,H57&lt;&gt;""),U57&amp;H57&amp;CHAR(10)&amp;CHAR(13),"")</f>
        <v/>
      </c>
      <c r="T57" s="68" t="str">
        <f t="shared" si="9"/>
        <v/>
      </c>
      <c r="U57" s="68" t="s">
        <v>20</v>
      </c>
      <c r="V57" s="93" t="str">
        <f>S56&amp;IF(AND(R57=1,H57&lt;&gt;""),U57&amp;H57&amp;CHAR(10)&amp;CHAR(13),"")</f>
        <v/>
      </c>
      <c r="W57" s="93"/>
      <c r="X57" s="93"/>
      <c r="Y57" s="93"/>
      <c r="Z57" s="93"/>
      <c r="AA57" s="93"/>
      <c r="AB57" s="93"/>
    </row>
    <row r="58" spans="2:29" ht="31.2" customHeight="1" thickBot="1" x14ac:dyDescent="0.35">
      <c r="B58" s="325" t="s">
        <v>300</v>
      </c>
      <c r="C58" s="94" t="s">
        <v>321</v>
      </c>
      <c r="D58" s="130"/>
      <c r="E58" s="131"/>
      <c r="F58" s="132"/>
      <c r="G58" s="133" t="str">
        <f t="shared" si="30"/>
        <v/>
      </c>
      <c r="H58" s="134"/>
      <c r="I58" s="78" t="str">
        <f t="shared" si="31"/>
        <v>Vyberte odpověď</v>
      </c>
      <c r="J58" s="69">
        <v>0</v>
      </c>
      <c r="K58" s="78">
        <f t="shared" si="32"/>
        <v>0</v>
      </c>
      <c r="L58" s="78">
        <f t="shared" si="33"/>
        <v>0</v>
      </c>
      <c r="M58" s="78">
        <f t="shared" si="34"/>
        <v>0</v>
      </c>
      <c r="N58" s="78">
        <f t="shared" si="35"/>
        <v>0</v>
      </c>
      <c r="O58" s="78">
        <f t="shared" si="6"/>
        <v>0</v>
      </c>
      <c r="P58" s="78"/>
      <c r="Q58" s="78">
        <f>IF(H$57&lt;&gt;"",1,0)</f>
        <v>0</v>
      </c>
      <c r="R58" s="78">
        <f t="shared" ref="R58:R59" si="37">IF(B58="Rodinná historie a fungování rodiny",1,0)</f>
        <v>1</v>
      </c>
      <c r="S58" s="78" t="str">
        <f t="shared" si="36"/>
        <v/>
      </c>
      <c r="T58" s="68" t="str">
        <f t="shared" si="9"/>
        <v/>
      </c>
      <c r="U58" s="68" t="s">
        <v>20</v>
      </c>
      <c r="V58" s="93" t="str">
        <f t="shared" ref="V58" si="38">S57&amp;IF(AND(R58=1,H58&lt;&gt;""),U58&amp;H58&amp;CHAR(10)&amp;CHAR(13),"")</f>
        <v/>
      </c>
      <c r="W58" s="93"/>
      <c r="X58" s="93"/>
      <c r="Y58" s="93"/>
      <c r="Z58" s="93"/>
      <c r="AA58" s="93"/>
      <c r="AB58" s="93"/>
    </row>
    <row r="59" spans="2:29" ht="31.2" customHeight="1" thickBot="1" x14ac:dyDescent="0.35">
      <c r="B59" s="326" t="s">
        <v>300</v>
      </c>
      <c r="C59" s="137" t="s">
        <v>322</v>
      </c>
      <c r="D59" s="130"/>
      <c r="E59" s="131"/>
      <c r="F59" s="132"/>
      <c r="G59" s="133" t="str">
        <f t="shared" si="30"/>
        <v/>
      </c>
      <c r="H59" s="134"/>
      <c r="I59" s="78" t="str">
        <f t="shared" si="31"/>
        <v>Vyberte odpověď</v>
      </c>
      <c r="J59" s="69">
        <v>0</v>
      </c>
      <c r="K59" s="78">
        <f t="shared" si="32"/>
        <v>0</v>
      </c>
      <c r="L59" s="78">
        <f t="shared" si="33"/>
        <v>0</v>
      </c>
      <c r="M59" s="78">
        <f t="shared" si="34"/>
        <v>0</v>
      </c>
      <c r="N59" s="78">
        <f t="shared" si="35"/>
        <v>0</v>
      </c>
      <c r="O59" s="78">
        <f t="shared" si="6"/>
        <v>0</v>
      </c>
      <c r="P59" s="78"/>
      <c r="Q59" s="78">
        <f>IF(H59&lt;&gt;"",1,0)</f>
        <v>0</v>
      </c>
      <c r="R59" s="78">
        <f t="shared" si="37"/>
        <v>1</v>
      </c>
      <c r="S59" s="78" t="str">
        <f t="shared" si="36"/>
        <v/>
      </c>
      <c r="T59" s="68" t="str">
        <f t="shared" si="9"/>
        <v/>
      </c>
      <c r="U59" s="68" t="s">
        <v>20</v>
      </c>
      <c r="V59" s="93" t="str">
        <f>S58&amp;IF(AND(R59=1,H59&lt;&gt;""),U59&amp;H59&amp;CHAR(10)&amp;CHAR(13),"")</f>
        <v/>
      </c>
      <c r="W59" s="93"/>
      <c r="X59" s="93"/>
      <c r="Y59" s="93"/>
      <c r="Z59" s="93"/>
      <c r="AA59" s="93"/>
      <c r="AB59" s="93"/>
    </row>
    <row r="60" spans="2:29" ht="30" customHeight="1" thickBot="1" x14ac:dyDescent="0.35">
      <c r="B60" s="138" t="s">
        <v>57</v>
      </c>
      <c r="C60" s="40" t="s">
        <v>303</v>
      </c>
      <c r="D60" s="130"/>
      <c r="E60" s="131"/>
      <c r="F60" s="132"/>
      <c r="G60" s="133" t="str">
        <f t="shared" si="30"/>
        <v/>
      </c>
      <c r="H60" s="139"/>
      <c r="I60" s="78" t="str">
        <f t="shared" si="31"/>
        <v>Vyberte odpověď</v>
      </c>
      <c r="J60" s="69">
        <v>0</v>
      </c>
      <c r="K60" s="78">
        <f t="shared" si="32"/>
        <v>0</v>
      </c>
      <c r="L60" s="78">
        <f t="shared" si="33"/>
        <v>0</v>
      </c>
      <c r="M60" s="78">
        <f t="shared" si="34"/>
        <v>0</v>
      </c>
      <c r="N60" s="78">
        <f t="shared" si="35"/>
        <v>0</v>
      </c>
      <c r="O60" s="78">
        <f t="shared" si="6"/>
        <v>0</v>
      </c>
      <c r="P60" s="78"/>
      <c r="Q60" s="78">
        <f>IF(H60&lt;&gt;"",1,0)</f>
        <v>0</v>
      </c>
      <c r="R60" s="78">
        <f>IF(B60="Širší rodina",1,0)</f>
        <v>1</v>
      </c>
      <c r="S60" s="78" t="str">
        <f t="shared" si="36"/>
        <v/>
      </c>
      <c r="T60" s="68" t="str">
        <f t="shared" si="9"/>
        <v/>
      </c>
      <c r="U60" s="68" t="s">
        <v>20</v>
      </c>
      <c r="V60" s="93"/>
      <c r="W60" s="93" t="str">
        <f>W59&amp;IF(AND(R60=1,H60&lt;&gt;""),U60&amp;H60&amp;CHAR(10)&amp;CHAR(13),"")</f>
        <v/>
      </c>
      <c r="X60" s="93"/>
      <c r="Y60" s="93"/>
      <c r="Z60" s="93"/>
      <c r="AA60" s="93"/>
      <c r="AB60" s="93"/>
    </row>
    <row r="61" spans="2:29" ht="30" customHeight="1" thickBot="1" x14ac:dyDescent="0.35">
      <c r="B61" s="140" t="s">
        <v>57</v>
      </c>
      <c r="C61" s="41" t="s">
        <v>304</v>
      </c>
      <c r="D61" s="130"/>
      <c r="E61" s="131"/>
      <c r="F61" s="132"/>
      <c r="G61" s="133" t="str">
        <f t="shared" si="30"/>
        <v/>
      </c>
      <c r="H61" s="139"/>
      <c r="I61" s="78" t="str">
        <f t="shared" si="31"/>
        <v>Vyberte odpověď</v>
      </c>
      <c r="J61" s="69">
        <v>0</v>
      </c>
      <c r="K61" s="78">
        <f t="shared" si="32"/>
        <v>0</v>
      </c>
      <c r="L61" s="78">
        <f t="shared" si="33"/>
        <v>0</v>
      </c>
      <c r="M61" s="78">
        <f t="shared" si="34"/>
        <v>0</v>
      </c>
      <c r="N61" s="78">
        <f t="shared" si="35"/>
        <v>0</v>
      </c>
      <c r="O61" s="78">
        <f t="shared" si="6"/>
        <v>0</v>
      </c>
      <c r="P61" s="78"/>
      <c r="Q61" s="78">
        <f>IF(H$61&lt;&gt;"",1,0)</f>
        <v>0</v>
      </c>
      <c r="R61" s="78">
        <f t="shared" ref="R61:R62" si="39">IF(B61="Širší rodina",1,0)</f>
        <v>1</v>
      </c>
      <c r="S61" s="78" t="str">
        <f t="shared" si="36"/>
        <v/>
      </c>
      <c r="T61" s="68" t="str">
        <f t="shared" si="9"/>
        <v/>
      </c>
      <c r="U61" s="68" t="s">
        <v>20</v>
      </c>
      <c r="V61" s="93"/>
      <c r="W61" s="93" t="str">
        <f t="shared" ref="W61" si="40">W60&amp;IF(AND(R61=1,H61&lt;&gt;""),U61&amp;H61&amp;CHAR(10)&amp;CHAR(13),"")</f>
        <v/>
      </c>
      <c r="X61" s="93"/>
      <c r="Y61" s="93"/>
      <c r="Z61" s="93"/>
      <c r="AA61" s="93"/>
      <c r="AB61" s="93"/>
    </row>
    <row r="62" spans="2:29" ht="30" customHeight="1" thickBot="1" x14ac:dyDescent="0.35">
      <c r="B62" s="100" t="s">
        <v>57</v>
      </c>
      <c r="C62" s="42" t="s">
        <v>305</v>
      </c>
      <c r="D62" s="130"/>
      <c r="E62" s="131"/>
      <c r="F62" s="132"/>
      <c r="G62" s="133" t="str">
        <f t="shared" si="30"/>
        <v/>
      </c>
      <c r="H62" s="139"/>
      <c r="I62" s="78" t="str">
        <f t="shared" si="31"/>
        <v>Vyberte odpověď</v>
      </c>
      <c r="J62" s="69">
        <v>0</v>
      </c>
      <c r="K62" s="78">
        <f t="shared" si="32"/>
        <v>0</v>
      </c>
      <c r="L62" s="78">
        <f t="shared" si="33"/>
        <v>0</v>
      </c>
      <c r="M62" s="78">
        <f t="shared" si="34"/>
        <v>0</v>
      </c>
      <c r="N62" s="78">
        <f t="shared" si="35"/>
        <v>0</v>
      </c>
      <c r="O62" s="78">
        <f t="shared" si="6"/>
        <v>0</v>
      </c>
      <c r="P62" s="78"/>
      <c r="Q62" s="78">
        <f>IF(H$61&lt;&gt;"",1,0)</f>
        <v>0</v>
      </c>
      <c r="R62" s="78">
        <f t="shared" si="39"/>
        <v>1</v>
      </c>
      <c r="S62" s="78" t="str">
        <f t="shared" si="36"/>
        <v/>
      </c>
      <c r="T62" s="68" t="str">
        <f t="shared" si="9"/>
        <v/>
      </c>
      <c r="U62" s="68" t="s">
        <v>20</v>
      </c>
      <c r="V62" s="93"/>
      <c r="W62" s="93" t="str">
        <f>W61&amp;IF(AND(R62=1,H62&lt;&gt;""),U62&amp;H62&amp;CHAR(10)&amp;CHAR(13),"")</f>
        <v/>
      </c>
      <c r="X62" s="93"/>
      <c r="Y62" s="93"/>
      <c r="Z62" s="93"/>
      <c r="AA62" s="93"/>
      <c r="AB62" s="93"/>
    </row>
    <row r="63" spans="2:29" ht="30" customHeight="1" thickBot="1" x14ac:dyDescent="0.35">
      <c r="B63" s="101" t="s">
        <v>58</v>
      </c>
      <c r="C63" s="102" t="s">
        <v>306</v>
      </c>
      <c r="D63" s="130"/>
      <c r="E63" s="131"/>
      <c r="F63" s="132"/>
      <c r="G63" s="133" t="str">
        <f t="shared" si="30"/>
        <v/>
      </c>
      <c r="H63" s="139"/>
      <c r="I63" s="78" t="str">
        <f t="shared" si="31"/>
        <v>Vyberte odpověď</v>
      </c>
      <c r="J63" s="69">
        <v>0</v>
      </c>
      <c r="K63" s="78">
        <f t="shared" si="32"/>
        <v>0</v>
      </c>
      <c r="L63" s="78">
        <f t="shared" si="33"/>
        <v>0</v>
      </c>
      <c r="M63" s="78">
        <f t="shared" si="34"/>
        <v>0</v>
      </c>
      <c r="N63" s="78">
        <f t="shared" si="35"/>
        <v>0</v>
      </c>
      <c r="O63" s="78">
        <f t="shared" si="6"/>
        <v>0</v>
      </c>
      <c r="P63" s="78"/>
      <c r="Q63" s="78">
        <f>IF(H63&lt;&gt;"",1,0)</f>
        <v>0</v>
      </c>
      <c r="R63" s="78">
        <f>IF(B63="Bydlení",1,0)</f>
        <v>1</v>
      </c>
      <c r="S63" s="78" t="str">
        <f t="shared" si="36"/>
        <v/>
      </c>
      <c r="T63" s="68" t="str">
        <f t="shared" si="9"/>
        <v/>
      </c>
      <c r="U63" s="68" t="s">
        <v>20</v>
      </c>
      <c r="V63" s="93"/>
      <c r="W63" s="93"/>
      <c r="X63" s="93" t="str">
        <f>X62&amp;IF(AND(R63=1,H63&lt;&gt;""),U63&amp;H63&amp;CHAR(10)&amp;CHAR(13),"")</f>
        <v/>
      </c>
      <c r="Y63" s="93"/>
      <c r="Z63" s="93"/>
      <c r="AA63" s="93"/>
      <c r="AB63" s="93"/>
    </row>
    <row r="64" spans="2:29" ht="30" customHeight="1" thickBot="1" x14ac:dyDescent="0.35">
      <c r="B64" s="141" t="s">
        <v>58</v>
      </c>
      <c r="C64" s="142" t="s">
        <v>307</v>
      </c>
      <c r="D64" s="130"/>
      <c r="E64" s="131"/>
      <c r="F64" s="132"/>
      <c r="G64" s="133" t="str">
        <f t="shared" si="30"/>
        <v/>
      </c>
      <c r="H64" s="139"/>
      <c r="I64" s="78" t="str">
        <f t="shared" si="31"/>
        <v>Vyberte odpověď</v>
      </c>
      <c r="J64" s="69">
        <v>0</v>
      </c>
      <c r="K64" s="78">
        <f t="shared" si="32"/>
        <v>0</v>
      </c>
      <c r="L64" s="78">
        <f t="shared" si="33"/>
        <v>0</v>
      </c>
      <c r="M64" s="78">
        <f t="shared" si="34"/>
        <v>0</v>
      </c>
      <c r="N64" s="78">
        <f t="shared" si="35"/>
        <v>0</v>
      </c>
      <c r="O64" s="78">
        <f t="shared" si="6"/>
        <v>0</v>
      </c>
      <c r="P64" s="78"/>
      <c r="Q64" s="78">
        <f>IF(H64&lt;&gt;"",1,0)</f>
        <v>0</v>
      </c>
      <c r="R64" s="78">
        <f t="shared" ref="R64" si="41">IF(B64="Bydlení",1,0)</f>
        <v>1</v>
      </c>
      <c r="S64" s="78" t="str">
        <f t="shared" si="36"/>
        <v/>
      </c>
      <c r="T64" s="68" t="str">
        <f t="shared" si="9"/>
        <v/>
      </c>
      <c r="U64" s="68" t="s">
        <v>20</v>
      </c>
      <c r="V64" s="93"/>
      <c r="W64" s="93"/>
      <c r="X64" s="93" t="str">
        <f>X63&amp;IF(AND(R64=1,H64&lt;&gt;""),U64&amp;H64&amp;CHAR(10)&amp;CHAR(13),"")</f>
        <v/>
      </c>
      <c r="Y64" s="93"/>
      <c r="Z64" s="93"/>
      <c r="AA64" s="93"/>
      <c r="AB64" s="93"/>
    </row>
    <row r="65" spans="2:28" ht="30" customHeight="1" thickBot="1" x14ac:dyDescent="0.35">
      <c r="B65" s="107" t="s">
        <v>59</v>
      </c>
      <c r="C65" s="143" t="s">
        <v>308</v>
      </c>
      <c r="D65" s="130"/>
      <c r="E65" s="131"/>
      <c r="F65" s="132"/>
      <c r="G65" s="133" t="str">
        <f t="shared" si="30"/>
        <v/>
      </c>
      <c r="H65" s="139"/>
      <c r="I65" s="78" t="str">
        <f t="shared" si="31"/>
        <v>Vyberte odpověď</v>
      </c>
      <c r="J65" s="69">
        <v>0</v>
      </c>
      <c r="K65" s="78">
        <f t="shared" si="32"/>
        <v>0</v>
      </c>
      <c r="L65" s="78">
        <f t="shared" si="33"/>
        <v>0</v>
      </c>
      <c r="M65" s="78">
        <f t="shared" si="34"/>
        <v>0</v>
      </c>
      <c r="N65" s="78">
        <f t="shared" si="35"/>
        <v>0</v>
      </c>
      <c r="O65" s="78">
        <f t="shared" si="6"/>
        <v>0</v>
      </c>
      <c r="P65" s="78"/>
      <c r="Q65" s="78">
        <f>IF(H65&lt;&gt;"",1,0)</f>
        <v>0</v>
      </c>
      <c r="R65" s="78">
        <f>IF(B65="Zaměstnání",1,0)</f>
        <v>1</v>
      </c>
      <c r="S65" s="78" t="str">
        <f t="shared" si="36"/>
        <v/>
      </c>
      <c r="T65" s="68" t="str">
        <f t="shared" si="9"/>
        <v/>
      </c>
      <c r="U65" s="68" t="s">
        <v>20</v>
      </c>
      <c r="V65" s="93"/>
      <c r="W65" s="93"/>
      <c r="X65" s="93"/>
      <c r="Y65" s="93" t="str">
        <f>Y64&amp;IF(AND(R65=1,H65&lt;&gt;""),U65&amp;H65&amp;CHAR(10)&amp;CHAR(13),"")</f>
        <v/>
      </c>
      <c r="Z65" s="93"/>
      <c r="AA65" s="93"/>
      <c r="AB65" s="93"/>
    </row>
    <row r="66" spans="2:28" ht="30" customHeight="1" thickBot="1" x14ac:dyDescent="0.35">
      <c r="B66" s="144" t="s">
        <v>59</v>
      </c>
      <c r="C66" s="52" t="s">
        <v>309</v>
      </c>
      <c r="D66" s="130"/>
      <c r="E66" s="131"/>
      <c r="F66" s="132"/>
      <c r="G66" s="133" t="str">
        <f t="shared" si="30"/>
        <v/>
      </c>
      <c r="H66" s="139"/>
      <c r="I66" s="78" t="str">
        <f t="shared" si="31"/>
        <v>Vyberte odpověď</v>
      </c>
      <c r="J66" s="69">
        <v>0</v>
      </c>
      <c r="K66" s="78">
        <f t="shared" si="32"/>
        <v>0</v>
      </c>
      <c r="L66" s="78">
        <f t="shared" si="33"/>
        <v>0</v>
      </c>
      <c r="M66" s="78">
        <f t="shared" si="34"/>
        <v>0</v>
      </c>
      <c r="N66" s="78">
        <f t="shared" si="35"/>
        <v>0</v>
      </c>
      <c r="O66" s="78">
        <f t="shared" si="6"/>
        <v>0</v>
      </c>
      <c r="P66" s="78"/>
      <c r="Q66" s="78">
        <f>IF(H66&lt;&gt;"",1,0)</f>
        <v>0</v>
      </c>
      <c r="R66" s="78">
        <f t="shared" ref="R66" si="42">IF(B66="Zaměstnání",1,0)</f>
        <v>1</v>
      </c>
      <c r="S66" s="78" t="str">
        <f t="shared" si="36"/>
        <v/>
      </c>
      <c r="T66" s="68" t="str">
        <f t="shared" si="9"/>
        <v/>
      </c>
      <c r="U66" s="68" t="s">
        <v>20</v>
      </c>
      <c r="V66" s="93"/>
      <c r="W66" s="93"/>
      <c r="X66" s="93"/>
      <c r="Y66" s="93" t="str">
        <f>Y65&amp;IF(AND(R66=1,H66&lt;&gt;""),U66&amp;H66&amp;CHAR(10)&amp;CHAR(13),"")</f>
        <v/>
      </c>
      <c r="Z66" s="93"/>
      <c r="AA66" s="93"/>
      <c r="AB66" s="93"/>
    </row>
    <row r="67" spans="2:28" ht="30" customHeight="1" thickBot="1" x14ac:dyDescent="0.35">
      <c r="B67" s="111" t="s">
        <v>301</v>
      </c>
      <c r="C67" s="112" t="s">
        <v>310</v>
      </c>
      <c r="D67" s="130"/>
      <c r="E67" s="131"/>
      <c r="F67" s="132"/>
      <c r="G67" s="133" t="str">
        <f t="shared" si="30"/>
        <v/>
      </c>
      <c r="H67" s="139"/>
      <c r="I67" s="78" t="str">
        <f t="shared" si="31"/>
        <v>Vyberte odpověď</v>
      </c>
      <c r="J67" s="69">
        <v>0</v>
      </c>
      <c r="K67" s="78">
        <f t="shared" si="32"/>
        <v>0</v>
      </c>
      <c r="L67" s="78">
        <f t="shared" si="33"/>
        <v>0</v>
      </c>
      <c r="M67" s="78">
        <f t="shared" si="34"/>
        <v>0</v>
      </c>
      <c r="N67" s="78">
        <f t="shared" si="35"/>
        <v>0</v>
      </c>
      <c r="O67" s="78">
        <f t="shared" si="6"/>
        <v>0</v>
      </c>
      <c r="P67" s="78"/>
      <c r="Q67" s="78">
        <f>IF(H67&lt;&gt;"",1,0)</f>
        <v>0</v>
      </c>
      <c r="R67" s="78">
        <f>IF(B67="Finanční situace",1,0)</f>
        <v>1</v>
      </c>
      <c r="S67" s="78" t="str">
        <f t="shared" si="36"/>
        <v/>
      </c>
      <c r="T67" s="68" t="str">
        <f t="shared" si="9"/>
        <v/>
      </c>
      <c r="U67" s="68" t="s">
        <v>20</v>
      </c>
      <c r="V67" s="93"/>
      <c r="W67" s="93"/>
      <c r="X67" s="93"/>
      <c r="Y67" s="93"/>
      <c r="Z67" s="93" t="str">
        <f>Z66&amp;IF(AND(R67=1,H67&lt;&gt;""),U67&amp;H67&amp;CHAR(10)&amp;CHAR(13),"")</f>
        <v/>
      </c>
      <c r="AA67" s="93"/>
      <c r="AB67" s="93"/>
    </row>
    <row r="68" spans="2:28" ht="30" customHeight="1" thickBot="1" x14ac:dyDescent="0.35">
      <c r="B68" s="145" t="s">
        <v>301</v>
      </c>
      <c r="C68" s="114" t="s">
        <v>311</v>
      </c>
      <c r="D68" s="130"/>
      <c r="E68" s="131"/>
      <c r="F68" s="132"/>
      <c r="G68" s="133" t="str">
        <f t="shared" si="30"/>
        <v/>
      </c>
      <c r="H68" s="139"/>
      <c r="I68" s="78" t="str">
        <f t="shared" si="31"/>
        <v>Vyberte odpověď</v>
      </c>
      <c r="J68" s="69">
        <v>0</v>
      </c>
      <c r="K68" s="78">
        <f t="shared" si="32"/>
        <v>0</v>
      </c>
      <c r="L68" s="78">
        <f t="shared" si="33"/>
        <v>0</v>
      </c>
      <c r="M68" s="78">
        <f t="shared" si="34"/>
        <v>0</v>
      </c>
      <c r="N68" s="78">
        <f t="shared" si="35"/>
        <v>0</v>
      </c>
      <c r="O68" s="78">
        <f t="shared" si="6"/>
        <v>0</v>
      </c>
      <c r="P68" s="78"/>
      <c r="Q68" s="78">
        <f>IF(H$68&lt;&gt;"",1,0)</f>
        <v>0</v>
      </c>
      <c r="R68" s="78">
        <f t="shared" ref="R68:R70" si="43">IF(B68="Finanční situace",1,0)</f>
        <v>1</v>
      </c>
      <c r="S68" s="78" t="str">
        <f t="shared" si="36"/>
        <v/>
      </c>
      <c r="T68" s="68" t="str">
        <f t="shared" si="9"/>
        <v/>
      </c>
      <c r="U68" s="68" t="s">
        <v>20</v>
      </c>
      <c r="V68" s="93"/>
      <c r="W68" s="93"/>
      <c r="X68" s="93"/>
      <c r="Y68" s="93"/>
      <c r="Z68" s="93" t="str">
        <f t="shared" ref="Z68:Z69" si="44">Z67&amp;IF(AND(R68=1,H68&lt;&gt;""),U68&amp;H68&amp;CHAR(10)&amp;CHAR(13),"")</f>
        <v/>
      </c>
      <c r="AA68" s="93"/>
      <c r="AB68" s="93"/>
    </row>
    <row r="69" spans="2:28" ht="30" customHeight="1" thickBot="1" x14ac:dyDescent="0.35">
      <c r="B69" s="145" t="s">
        <v>301</v>
      </c>
      <c r="C69" s="47" t="s">
        <v>312</v>
      </c>
      <c r="D69" s="130"/>
      <c r="E69" s="131"/>
      <c r="F69" s="132"/>
      <c r="G69" s="133" t="str">
        <f t="shared" si="30"/>
        <v/>
      </c>
      <c r="H69" s="139"/>
      <c r="I69" s="78" t="str">
        <f t="shared" si="31"/>
        <v>Vyberte odpověď</v>
      </c>
      <c r="J69" s="69">
        <v>0</v>
      </c>
      <c r="K69" s="78">
        <f t="shared" si="32"/>
        <v>0</v>
      </c>
      <c r="L69" s="78">
        <f t="shared" si="33"/>
        <v>0</v>
      </c>
      <c r="M69" s="78">
        <f t="shared" si="34"/>
        <v>0</v>
      </c>
      <c r="N69" s="78">
        <f t="shared" si="35"/>
        <v>0</v>
      </c>
      <c r="O69" s="78">
        <f t="shared" si="6"/>
        <v>0</v>
      </c>
      <c r="P69" s="78"/>
      <c r="Q69" s="78">
        <f>IF(H$68&lt;&gt;"",1,0)</f>
        <v>0</v>
      </c>
      <c r="R69" s="78">
        <f t="shared" si="43"/>
        <v>1</v>
      </c>
      <c r="S69" s="78" t="str">
        <f t="shared" si="36"/>
        <v/>
      </c>
      <c r="T69" s="68" t="str">
        <f t="shared" si="9"/>
        <v/>
      </c>
      <c r="U69" s="68" t="s">
        <v>20</v>
      </c>
      <c r="V69" s="93"/>
      <c r="W69" s="93"/>
      <c r="X69" s="93"/>
      <c r="Y69" s="93"/>
      <c r="Z69" s="93" t="str">
        <f t="shared" si="44"/>
        <v/>
      </c>
      <c r="AA69" s="93"/>
      <c r="AB69" s="93"/>
    </row>
    <row r="70" spans="2:28" ht="30" customHeight="1" thickBot="1" x14ac:dyDescent="0.35">
      <c r="B70" s="146" t="s">
        <v>301</v>
      </c>
      <c r="C70" s="48" t="s">
        <v>313</v>
      </c>
      <c r="D70" s="130"/>
      <c r="E70" s="131"/>
      <c r="F70" s="132"/>
      <c r="G70" s="133" t="str">
        <f t="shared" ref="G70:G75" si="45">IF(J70=1,"Ano",IF(J70=2,"Zjistit",IF(J70=3,"Ne, není relevantní","")))</f>
        <v/>
      </c>
      <c r="H70" s="139"/>
      <c r="I70" s="78" t="str">
        <f t="shared" ref="I70:I75" si="46">IF(G70="","Vyberte odpověď",IF(AND(L70=1,O70=1,Q70=0),"Doplňte komentář",IF(AND(M70=1,N70=0,O70=0,Q70=1),"Smažte komentář",IF(AND(N70=1,O70=0,P70=0,Q70=1),"Smažte komentář",""))))</f>
        <v>Vyberte odpověď</v>
      </c>
      <c r="J70" s="69">
        <v>0</v>
      </c>
      <c r="K70" s="78">
        <f t="shared" ref="K70:K75" si="47">IF(G70="",0,1)</f>
        <v>0</v>
      </c>
      <c r="L70" s="78">
        <f t="shared" ref="L70:L75" si="48">IF(G70="Ano",1,0)</f>
        <v>0</v>
      </c>
      <c r="M70" s="78">
        <f t="shared" ref="M70:M75" si="49">IF(G70="Zjistit",1,0)</f>
        <v>0</v>
      </c>
      <c r="N70" s="78">
        <f t="shared" ref="N70:N75" si="50">IF(G70="Ne, není relevantní",1,0)</f>
        <v>0</v>
      </c>
      <c r="O70" s="78">
        <f t="shared" si="6"/>
        <v>0</v>
      </c>
      <c r="P70" s="78"/>
      <c r="Q70" s="78">
        <f t="shared" ref="Q70:Q76" si="51">IF(H70&lt;&gt;"",1,0)</f>
        <v>0</v>
      </c>
      <c r="R70" s="78">
        <f t="shared" si="43"/>
        <v>1</v>
      </c>
      <c r="S70" s="78" t="str">
        <f>S68&amp;IF(AND(R70=1,H70&lt;&gt;""),U70&amp;H70&amp;CHAR(10)&amp;CHAR(13),"")</f>
        <v/>
      </c>
      <c r="T70" s="68" t="str">
        <f t="shared" si="9"/>
        <v/>
      </c>
      <c r="U70" s="68" t="s">
        <v>20</v>
      </c>
      <c r="V70" s="93"/>
      <c r="W70" s="93"/>
      <c r="X70" s="93"/>
      <c r="Y70" s="93"/>
      <c r="Z70" s="93" t="str">
        <f>Z69&amp;IF(AND(R70=1,H70&lt;&gt;""),U70&amp;H70&amp;CHAR(10)&amp;CHAR(13),"")</f>
        <v/>
      </c>
      <c r="AA70" s="93"/>
      <c r="AB70" s="93"/>
    </row>
    <row r="71" spans="2:28" ht="30" customHeight="1" thickBot="1" x14ac:dyDescent="0.35">
      <c r="B71" s="322" t="s">
        <v>302</v>
      </c>
      <c r="C71" s="117" t="s">
        <v>314</v>
      </c>
      <c r="D71" s="130"/>
      <c r="E71" s="131"/>
      <c r="F71" s="132"/>
      <c r="G71" s="133" t="str">
        <f t="shared" si="45"/>
        <v/>
      </c>
      <c r="H71" s="147"/>
      <c r="I71" s="78" t="str">
        <f t="shared" si="46"/>
        <v>Vyberte odpověď</v>
      </c>
      <c r="J71" s="69">
        <v>0</v>
      </c>
      <c r="K71" s="78">
        <f t="shared" si="47"/>
        <v>0</v>
      </c>
      <c r="L71" s="78">
        <f t="shared" si="48"/>
        <v>0</v>
      </c>
      <c r="M71" s="78">
        <f t="shared" si="49"/>
        <v>0</v>
      </c>
      <c r="N71" s="78">
        <f t="shared" si="50"/>
        <v>0</v>
      </c>
      <c r="O71" s="78">
        <f t="shared" ref="O71:O76" si="52">L71</f>
        <v>0</v>
      </c>
      <c r="P71" s="78"/>
      <c r="Q71" s="78">
        <f t="shared" si="51"/>
        <v>0</v>
      </c>
      <c r="R71" s="78">
        <f>IF(B71="Sociální začlenění rodiny",1,0)</f>
        <v>1</v>
      </c>
      <c r="S71" s="78" t="str">
        <f>S68&amp;IF(AND(R71=1,H71&lt;&gt;""),U71&amp;H71&amp;CHAR(10)&amp;CHAR(13),"")</f>
        <v/>
      </c>
      <c r="T71" s="68" t="str">
        <f t="shared" ref="T71:T75" si="53">T70&amp;IF(AND(M71=1),U71&amp;C71&amp;CHAR(10)&amp;CHAR(13),"")</f>
        <v/>
      </c>
      <c r="U71" s="68" t="s">
        <v>20</v>
      </c>
      <c r="V71" s="93"/>
      <c r="W71" s="93"/>
      <c r="X71" s="93"/>
      <c r="Y71" s="93"/>
      <c r="Z71" s="93"/>
      <c r="AA71" s="93" t="str">
        <f>AA70&amp;IF(AND(R71=1,H71&lt;&gt;""),U71&amp;H71&amp;CHAR(10)&amp;CHAR(13),"")</f>
        <v/>
      </c>
      <c r="AB71" s="93"/>
    </row>
    <row r="72" spans="2:28" ht="30" customHeight="1" thickBot="1" x14ac:dyDescent="0.35">
      <c r="B72" s="327" t="s">
        <v>302</v>
      </c>
      <c r="C72" s="149" t="s">
        <v>315</v>
      </c>
      <c r="D72" s="130"/>
      <c r="E72" s="131"/>
      <c r="F72" s="132"/>
      <c r="G72" s="133" t="str">
        <f t="shared" si="45"/>
        <v/>
      </c>
      <c r="H72" s="147"/>
      <c r="I72" s="78" t="str">
        <f t="shared" si="46"/>
        <v>Vyberte odpověď</v>
      </c>
      <c r="J72" s="69">
        <v>0</v>
      </c>
      <c r="K72" s="78">
        <f t="shared" si="47"/>
        <v>0</v>
      </c>
      <c r="L72" s="78">
        <f t="shared" si="48"/>
        <v>0</v>
      </c>
      <c r="M72" s="78">
        <f t="shared" si="49"/>
        <v>0</v>
      </c>
      <c r="N72" s="78">
        <f t="shared" si="50"/>
        <v>0</v>
      </c>
      <c r="O72" s="78">
        <f t="shared" si="52"/>
        <v>0</v>
      </c>
      <c r="P72" s="78"/>
      <c r="Q72" s="78">
        <f t="shared" si="51"/>
        <v>0</v>
      </c>
      <c r="R72" s="78">
        <f t="shared" ref="R72" si="54">IF(B72="Sociální začlenění rodiny",1,0)</f>
        <v>1</v>
      </c>
      <c r="S72" s="78" t="str">
        <f>S68&amp;IF(AND(R72=1,H72&lt;&gt;""),U72&amp;H72&amp;CHAR(10)&amp;CHAR(13),"")</f>
        <v/>
      </c>
      <c r="T72" s="68" t="str">
        <f t="shared" si="53"/>
        <v/>
      </c>
      <c r="U72" s="68" t="s">
        <v>20</v>
      </c>
      <c r="V72" s="93"/>
      <c r="W72" s="93"/>
      <c r="X72" s="93"/>
      <c r="Y72" s="93"/>
      <c r="Z72" s="93"/>
      <c r="AA72" s="93" t="str">
        <f>AA71&amp;IF(AND(R72=1,H72&lt;&gt;""),U72&amp;H72&amp;CHAR(10)&amp;CHAR(13),"")</f>
        <v/>
      </c>
      <c r="AB72" s="93"/>
    </row>
    <row r="73" spans="2:28" ht="30" customHeight="1" thickBot="1" x14ac:dyDescent="0.35">
      <c r="B73" s="86" t="s">
        <v>60</v>
      </c>
      <c r="C73" s="87" t="s">
        <v>316</v>
      </c>
      <c r="D73" s="130"/>
      <c r="E73" s="131"/>
      <c r="F73" s="132"/>
      <c r="G73" s="133" t="str">
        <f t="shared" si="45"/>
        <v/>
      </c>
      <c r="H73" s="147"/>
      <c r="I73" s="78" t="str">
        <f t="shared" si="46"/>
        <v>Vyberte odpověď</v>
      </c>
      <c r="J73" s="69">
        <v>0</v>
      </c>
      <c r="K73" s="78">
        <f t="shared" si="47"/>
        <v>0</v>
      </c>
      <c r="L73" s="78">
        <f t="shared" si="48"/>
        <v>0</v>
      </c>
      <c r="M73" s="78">
        <f t="shared" si="49"/>
        <v>0</v>
      </c>
      <c r="N73" s="78">
        <f t="shared" si="50"/>
        <v>0</v>
      </c>
      <c r="O73" s="78">
        <f t="shared" si="52"/>
        <v>0</v>
      </c>
      <c r="P73" s="78"/>
      <c r="Q73" s="78">
        <f t="shared" si="51"/>
        <v>0</v>
      </c>
      <c r="R73" s="78">
        <f>IF(B73="Komunitní zdroje",1,0)</f>
        <v>1</v>
      </c>
      <c r="S73" s="78" t="str">
        <f>S68&amp;IF(AND(R73=1,H73&lt;&gt;""),U73&amp;H73&amp;CHAR(10)&amp;CHAR(13),"")</f>
        <v/>
      </c>
      <c r="T73" s="68" t="str">
        <f t="shared" si="53"/>
        <v/>
      </c>
      <c r="U73" s="68" t="s">
        <v>20</v>
      </c>
      <c r="V73" s="93"/>
      <c r="W73" s="93"/>
      <c r="X73" s="93"/>
      <c r="Y73" s="93"/>
      <c r="Z73" s="93"/>
      <c r="AA73" s="93"/>
      <c r="AB73" s="93" t="str">
        <f>AB72&amp;IF(AND(R73=1,H73&lt;&gt;""),U73&amp;H73&amp;CHAR(10)&amp;CHAR(13),"")</f>
        <v/>
      </c>
    </row>
    <row r="74" spans="2:28" ht="30" customHeight="1" thickBot="1" x14ac:dyDescent="0.35">
      <c r="B74" s="135" t="s">
        <v>60</v>
      </c>
      <c r="C74" s="94" t="s">
        <v>317</v>
      </c>
      <c r="D74" s="130"/>
      <c r="E74" s="131"/>
      <c r="F74" s="132"/>
      <c r="G74" s="133" t="str">
        <f t="shared" si="45"/>
        <v/>
      </c>
      <c r="H74" s="147"/>
      <c r="I74" s="78" t="str">
        <f t="shared" si="46"/>
        <v>Vyberte odpověď</v>
      </c>
      <c r="J74" s="69">
        <v>0</v>
      </c>
      <c r="K74" s="78">
        <f t="shared" si="47"/>
        <v>0</v>
      </c>
      <c r="L74" s="78">
        <f t="shared" si="48"/>
        <v>0</v>
      </c>
      <c r="M74" s="78">
        <f t="shared" si="49"/>
        <v>0</v>
      </c>
      <c r="N74" s="78">
        <f t="shared" si="50"/>
        <v>0</v>
      </c>
      <c r="O74" s="78">
        <f t="shared" si="52"/>
        <v>0</v>
      </c>
      <c r="P74" s="78"/>
      <c r="Q74" s="78">
        <f t="shared" si="51"/>
        <v>0</v>
      </c>
      <c r="R74" s="78">
        <f t="shared" ref="R74:R76" si="55">IF(B74="Komunitní zdroje",1,0)</f>
        <v>1</v>
      </c>
      <c r="S74" s="78" t="str">
        <f>S68&amp;IF(AND(R74=1,H74&lt;&gt;""),U74&amp;H74&amp;CHAR(10)&amp;CHAR(13),"")</f>
        <v/>
      </c>
      <c r="T74" s="68" t="str">
        <f t="shared" si="53"/>
        <v/>
      </c>
      <c r="U74" s="68" t="s">
        <v>20</v>
      </c>
      <c r="V74" s="93"/>
      <c r="W74" s="93"/>
      <c r="X74" s="93"/>
      <c r="Y74" s="93"/>
      <c r="Z74" s="93"/>
      <c r="AA74" s="93"/>
      <c r="AB74" s="93" t="str">
        <f t="shared" ref="AB74:AB76" si="56">AB73&amp;IF(AND(R74=1,H74&lt;&gt;""),U74&amp;H74&amp;CHAR(10)&amp;CHAR(13),"")</f>
        <v/>
      </c>
    </row>
    <row r="75" spans="2:28" ht="30" customHeight="1" thickBot="1" x14ac:dyDescent="0.35">
      <c r="B75" s="135" t="s">
        <v>60</v>
      </c>
      <c r="C75" s="94" t="s">
        <v>318</v>
      </c>
      <c r="D75" s="130"/>
      <c r="E75" s="131"/>
      <c r="F75" s="132"/>
      <c r="G75" s="133" t="str">
        <f t="shared" si="45"/>
        <v/>
      </c>
      <c r="H75" s="147"/>
      <c r="I75" s="78" t="str">
        <f t="shared" si="46"/>
        <v>Vyberte odpověď</v>
      </c>
      <c r="J75" s="69">
        <v>0</v>
      </c>
      <c r="K75" s="78">
        <f t="shared" si="47"/>
        <v>0</v>
      </c>
      <c r="L75" s="78">
        <f t="shared" si="48"/>
        <v>0</v>
      </c>
      <c r="M75" s="78">
        <f t="shared" si="49"/>
        <v>0</v>
      </c>
      <c r="N75" s="78">
        <f t="shared" si="50"/>
        <v>0</v>
      </c>
      <c r="O75" s="78">
        <f t="shared" si="52"/>
        <v>0</v>
      </c>
      <c r="P75" s="78"/>
      <c r="Q75" s="78">
        <f t="shared" si="51"/>
        <v>0</v>
      </c>
      <c r="R75" s="78">
        <f t="shared" si="55"/>
        <v>1</v>
      </c>
      <c r="S75" s="78" t="str">
        <f>S68&amp;IF(AND(R75=1,H75&lt;&gt;""),U75&amp;H75&amp;CHAR(10)&amp;CHAR(13),"")</f>
        <v/>
      </c>
      <c r="T75" s="68" t="str">
        <f t="shared" si="53"/>
        <v/>
      </c>
      <c r="U75" s="68" t="s">
        <v>20</v>
      </c>
      <c r="V75" s="93"/>
      <c r="W75" s="93"/>
      <c r="X75" s="93"/>
      <c r="Y75" s="93"/>
      <c r="Z75" s="93"/>
      <c r="AA75" s="93"/>
      <c r="AB75" s="93" t="str">
        <f t="shared" si="56"/>
        <v/>
      </c>
    </row>
    <row r="76" spans="2:28" ht="30" customHeight="1" thickBot="1" x14ac:dyDescent="0.35">
      <c r="B76" s="136" t="s">
        <v>60</v>
      </c>
      <c r="C76" s="137" t="s">
        <v>319</v>
      </c>
      <c r="D76" s="130"/>
      <c r="E76" s="131"/>
      <c r="F76" s="132"/>
      <c r="G76" s="133" t="str">
        <f t="shared" si="30"/>
        <v/>
      </c>
      <c r="H76" s="147"/>
      <c r="I76" s="78" t="str">
        <f t="shared" si="31"/>
        <v>Vyberte odpověď</v>
      </c>
      <c r="J76" s="69">
        <v>0</v>
      </c>
      <c r="K76" s="78">
        <f t="shared" si="32"/>
        <v>0</v>
      </c>
      <c r="L76" s="78">
        <f t="shared" si="33"/>
        <v>0</v>
      </c>
      <c r="M76" s="78">
        <f t="shared" si="34"/>
        <v>0</v>
      </c>
      <c r="N76" s="78">
        <f t="shared" si="35"/>
        <v>0</v>
      </c>
      <c r="O76" s="78">
        <f t="shared" si="52"/>
        <v>0</v>
      </c>
      <c r="P76" s="78"/>
      <c r="Q76" s="78">
        <f t="shared" si="51"/>
        <v>0</v>
      </c>
      <c r="R76" s="78">
        <f t="shared" si="55"/>
        <v>1</v>
      </c>
      <c r="S76" s="78" t="str">
        <f>S69&amp;IF(AND(R76=1,H76&lt;&gt;""),U76&amp;H76&amp;CHAR(10)&amp;CHAR(13),"")</f>
        <v/>
      </c>
      <c r="T76" s="68" t="str">
        <f>T75&amp;IF(AND(M76=1),U76&amp;C76&amp;CHAR(10)&amp;CHAR(13),"")</f>
        <v/>
      </c>
      <c r="U76" s="68" t="s">
        <v>20</v>
      </c>
      <c r="V76" s="93"/>
      <c r="W76" s="93"/>
      <c r="X76" s="93"/>
      <c r="Y76" s="93"/>
      <c r="Z76" s="93"/>
      <c r="AA76" s="93"/>
      <c r="AB76" s="93" t="str">
        <f t="shared" si="56"/>
        <v/>
      </c>
    </row>
    <row r="77" spans="2:28" x14ac:dyDescent="0.25">
      <c r="J77" s="3"/>
    </row>
    <row r="78" spans="2:28" x14ac:dyDescent="0.25">
      <c r="J78" s="3"/>
    </row>
    <row r="79" spans="2:28" x14ac:dyDescent="0.25">
      <c r="J79" s="3"/>
    </row>
    <row r="80" spans="2:28" x14ac:dyDescent="0.25">
      <c r="J80" s="3"/>
    </row>
    <row r="81" spans="10:10" x14ac:dyDescent="0.25">
      <c r="J81" s="3"/>
    </row>
  </sheetData>
  <mergeCells count="4">
    <mergeCell ref="B5:H5"/>
    <mergeCell ref="B56:H56"/>
    <mergeCell ref="B55:H55"/>
    <mergeCell ref="B4:H4"/>
  </mergeCells>
  <phoneticPr fontId="9" type="noConversion"/>
  <conditionalFormatting sqref="B60:B76">
    <cfRule type="expression" dxfId="20" priority="21">
      <formula>$B60="Odolnost"</formula>
    </cfRule>
    <cfRule type="expression" dxfId="19" priority="22">
      <formula>$B60="Ochrana"</formula>
    </cfRule>
  </conditionalFormatting>
  <conditionalFormatting sqref="B6:B54">
    <cfRule type="expression" dxfId="18" priority="53">
      <formula>$B6="Nepříznivé okolnosti"</formula>
    </cfRule>
    <cfRule type="expression" dxfId="17" priority="56">
      <formula>$B6="Zranitelnost"</formula>
    </cfRule>
  </conditionalFormatting>
  <conditionalFormatting sqref="B7:B25">
    <cfRule type="expression" dxfId="16" priority="54">
      <formula>$B7="Zranitelnost"</formula>
    </cfRule>
  </conditionalFormatting>
  <conditionalFormatting sqref="B57:B59">
    <cfRule type="expression" dxfId="15" priority="19">
      <formula>$B57="Odolnost"</formula>
    </cfRule>
    <cfRule type="expression" dxfId="14" priority="20">
      <formula>$B57="Ochrana"</formula>
    </cfRule>
  </conditionalFormatting>
  <conditionalFormatting sqref="I55:I56">
    <cfRule type="containsText" dxfId="13" priority="13" operator="containsText" text="Doplňte komentář">
      <formula>NOT(ISERROR(SEARCH("Doplňte komentář",I55)))</formula>
    </cfRule>
    <cfRule type="expression" dxfId="12" priority="14">
      <formula>I55&lt;&gt;""</formula>
    </cfRule>
  </conditionalFormatting>
  <conditionalFormatting sqref="I6:I54">
    <cfRule type="containsText" dxfId="11" priority="11" operator="containsText" text="Doplňte komentář">
      <formula>NOT(ISERROR(SEARCH("Doplňte komentář",I6)))</formula>
    </cfRule>
    <cfRule type="expression" dxfId="10" priority="12">
      <formula>I6&lt;&gt;""</formula>
    </cfRule>
  </conditionalFormatting>
  <conditionalFormatting sqref="I6:I54">
    <cfRule type="containsText" dxfId="9" priority="10" operator="containsText" text="Smažte komentář">
      <formula>NOT(ISERROR(SEARCH("Smažte komentář",I6)))</formula>
    </cfRule>
  </conditionalFormatting>
  <conditionalFormatting sqref="I57:I76">
    <cfRule type="containsText" dxfId="8" priority="8" operator="containsText" text="Doplňte komentář">
      <formula>NOT(ISERROR(SEARCH("Doplňte komentář",I57)))</formula>
    </cfRule>
    <cfRule type="expression" dxfId="7" priority="9">
      <formula>I57&lt;&gt;""</formula>
    </cfRule>
  </conditionalFormatting>
  <conditionalFormatting sqref="I57:I76">
    <cfRule type="containsText" dxfId="6" priority="7" operator="containsText" text="Smažte komentář">
      <formula>NOT(ISERROR(SEARCH("Smažte komentář",I57)))</formula>
    </cfRule>
  </conditionalFormatting>
  <conditionalFormatting sqref="G6">
    <cfRule type="containsText" dxfId="5" priority="6" operator="containsText" text="Zjistit">
      <formula>NOT(ISERROR(SEARCH("Zjistit",G6)))</formula>
    </cfRule>
  </conditionalFormatting>
  <conditionalFormatting sqref="G7:G28">
    <cfRule type="containsText" dxfId="4" priority="5" operator="containsText" text="Zjistit">
      <formula>NOT(ISERROR(SEARCH("Zjistit",G7)))</formula>
    </cfRule>
  </conditionalFormatting>
  <conditionalFormatting sqref="G29:G54">
    <cfRule type="containsText" dxfId="3" priority="4" operator="containsText" text="Zjistit">
      <formula>NOT(ISERROR(SEARCH("Zjistit",G29)))</formula>
    </cfRule>
  </conditionalFormatting>
  <conditionalFormatting sqref="G58:G69">
    <cfRule type="containsText" dxfId="2" priority="3" operator="containsText" text="Zjistit">
      <formula>NOT(ISERROR(SEARCH("Zjistit",G58)))</formula>
    </cfRule>
  </conditionalFormatting>
  <conditionalFormatting sqref="G57">
    <cfRule type="containsText" dxfId="1" priority="2" operator="containsText" text="Zjistit">
      <formula>NOT(ISERROR(SEARCH("Zjistit",G57)))</formula>
    </cfRule>
  </conditionalFormatting>
  <conditionalFormatting sqref="G70:G76">
    <cfRule type="containsText" dxfId="0" priority="1" operator="containsText" text="Zjistit">
      <formula>NOT(ISERROR(SEARCH("Zjistit",G70)))</formula>
    </cfRule>
  </conditionalFormatting>
  <pageMargins left="0.25" right="0.25" top="0.75" bottom="0.75" header="0.3" footer="0.3"/>
  <pageSetup paperSize="9" scale="72" fitToHeight="0" orientation="landscape" r:id="rId1"/>
  <headerFooter>
    <oddHeader>&amp;R&amp;"Arial,Obyčejné"&amp;12&amp;A – Strana &amp;P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97" r:id="rId4" name="Option Button 2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</xdr:row>
                    <xdr:rowOff>99060</xdr:rowOff>
                  </from>
                  <to>
                    <xdr:col>3</xdr:col>
                    <xdr:colOff>350520</xdr:colOff>
                    <xdr:row>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8" r:id="rId5" name="Option Button 2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</xdr:row>
                    <xdr:rowOff>99060</xdr:rowOff>
                  </from>
                  <to>
                    <xdr:col>4</xdr:col>
                    <xdr:colOff>365760</xdr:colOff>
                    <xdr:row>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9" r:id="rId6" name="Option Button 22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</xdr:row>
                    <xdr:rowOff>99060</xdr:rowOff>
                  </from>
                  <to>
                    <xdr:col>5</xdr:col>
                    <xdr:colOff>411480</xdr:colOff>
                    <xdr:row>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0" r:id="rId7" name="Group Box 23">
              <controlPr defaultSize="0" autoFill="0" autoPict="0">
                <anchor moveWithCells="1">
                  <from>
                    <xdr:col>3</xdr:col>
                    <xdr:colOff>0</xdr:colOff>
                    <xdr:row>5</xdr:row>
                    <xdr:rowOff>0</xdr:rowOff>
                  </from>
                  <to>
                    <xdr:col>6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1" r:id="rId8" name="Option Button 8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</xdr:row>
                    <xdr:rowOff>99060</xdr:rowOff>
                  </from>
                  <to>
                    <xdr:col>3</xdr:col>
                    <xdr:colOff>350520</xdr:colOff>
                    <xdr:row>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2" r:id="rId9" name="Option Button 8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</xdr:row>
                    <xdr:rowOff>99060</xdr:rowOff>
                  </from>
                  <to>
                    <xdr:col>4</xdr:col>
                    <xdr:colOff>365760</xdr:colOff>
                    <xdr:row>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3" r:id="rId10" name="Option Button 87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</xdr:row>
                    <xdr:rowOff>99060</xdr:rowOff>
                  </from>
                  <to>
                    <xdr:col>5</xdr:col>
                    <xdr:colOff>411480</xdr:colOff>
                    <xdr:row>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4" r:id="rId11" name="Group Box 88">
              <controlPr defaultSize="0" autoFill="0" autoPict="0">
                <anchor moveWithCells="1">
                  <from>
                    <xdr:col>3</xdr:col>
                    <xdr:colOff>0</xdr:colOff>
                    <xdr:row>6</xdr:row>
                    <xdr:rowOff>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5" r:id="rId12" name="Option Button 8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</xdr:row>
                    <xdr:rowOff>99060</xdr:rowOff>
                  </from>
                  <to>
                    <xdr:col>3</xdr:col>
                    <xdr:colOff>350520</xdr:colOff>
                    <xdr:row>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6" r:id="rId13" name="Option Button 9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</xdr:row>
                    <xdr:rowOff>99060</xdr:rowOff>
                  </from>
                  <to>
                    <xdr:col>4</xdr:col>
                    <xdr:colOff>365760</xdr:colOff>
                    <xdr:row>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7" r:id="rId14" name="Option Button 91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</xdr:row>
                    <xdr:rowOff>99060</xdr:rowOff>
                  </from>
                  <to>
                    <xdr:col>5</xdr:col>
                    <xdr:colOff>411480</xdr:colOff>
                    <xdr:row>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8" r:id="rId15" name="Group Box 92">
              <controlPr defaultSize="0" autoFill="0" autoPict="0">
                <anchor moveWithCells="1">
                  <from>
                    <xdr:col>3</xdr:col>
                    <xdr:colOff>0</xdr:colOff>
                    <xdr:row>7</xdr:row>
                    <xdr:rowOff>0</xdr:rowOff>
                  </from>
                  <to>
                    <xdr:col>6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9" r:id="rId16" name="Option Button 9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8</xdr:row>
                    <xdr:rowOff>99060</xdr:rowOff>
                  </from>
                  <to>
                    <xdr:col>3</xdr:col>
                    <xdr:colOff>350520</xdr:colOff>
                    <xdr:row>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0" r:id="rId17" name="Option Button 9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8</xdr:row>
                    <xdr:rowOff>99060</xdr:rowOff>
                  </from>
                  <to>
                    <xdr:col>4</xdr:col>
                    <xdr:colOff>365760</xdr:colOff>
                    <xdr:row>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1" r:id="rId18" name="Option Button 95">
              <controlPr locked="0" defaultSize="0" autoFill="0" autoLine="0" autoPict="0">
                <anchor moveWithCells="1">
                  <from>
                    <xdr:col>5</xdr:col>
                    <xdr:colOff>144780</xdr:colOff>
                    <xdr:row>8</xdr:row>
                    <xdr:rowOff>99060</xdr:rowOff>
                  </from>
                  <to>
                    <xdr:col>5</xdr:col>
                    <xdr:colOff>403860</xdr:colOff>
                    <xdr:row>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2" r:id="rId19" name="Group Box 96">
              <controlPr defaultSize="0" autoFill="0" autoPict="0">
                <anchor moveWithCells="1">
                  <from>
                    <xdr:col>3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3" r:id="rId20" name="Option Button 9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9</xdr:row>
                    <xdr:rowOff>99060</xdr:rowOff>
                  </from>
                  <to>
                    <xdr:col>3</xdr:col>
                    <xdr:colOff>350520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4" r:id="rId21" name="Option Button 98">
              <controlPr locked="0" defaultSize="0" autoFill="0" autoLine="0" autoPict="0">
                <anchor moveWithCells="1">
                  <from>
                    <xdr:col>4</xdr:col>
                    <xdr:colOff>137160</xdr:colOff>
                    <xdr:row>9</xdr:row>
                    <xdr:rowOff>99060</xdr:rowOff>
                  </from>
                  <to>
                    <xdr:col>4</xdr:col>
                    <xdr:colOff>350520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5" r:id="rId22" name="Option Button 99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9</xdr:row>
                    <xdr:rowOff>99060</xdr:rowOff>
                  </from>
                  <to>
                    <xdr:col>5</xdr:col>
                    <xdr:colOff>411480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6" r:id="rId23" name="Group Box 100">
              <controlPr defaultSize="0" autoFill="0" autoPict="0">
                <anchor moveWithCells="1">
                  <from>
                    <xdr:col>3</xdr:col>
                    <xdr:colOff>0</xdr:colOff>
                    <xdr:row>9</xdr:row>
                    <xdr:rowOff>0</xdr:rowOff>
                  </from>
                  <to>
                    <xdr:col>6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7" r:id="rId24" name="Option Button 10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10</xdr:row>
                    <xdr:rowOff>99060</xdr:rowOff>
                  </from>
                  <to>
                    <xdr:col>3</xdr:col>
                    <xdr:colOff>350520</xdr:colOff>
                    <xdr:row>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" r:id="rId25" name="Option Button 10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10</xdr:row>
                    <xdr:rowOff>99060</xdr:rowOff>
                  </from>
                  <to>
                    <xdr:col>4</xdr:col>
                    <xdr:colOff>365760</xdr:colOff>
                    <xdr:row>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9" r:id="rId26" name="Option Button 103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10</xdr:row>
                    <xdr:rowOff>99060</xdr:rowOff>
                  </from>
                  <to>
                    <xdr:col>5</xdr:col>
                    <xdr:colOff>411480</xdr:colOff>
                    <xdr:row>10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" r:id="rId27" name="Group Box 104">
              <controlPr defaultSize="0" autoFill="0" autoPict="0">
                <anchor moveWithCells="1">
                  <from>
                    <xdr:col>3</xdr:col>
                    <xdr:colOff>0</xdr:colOff>
                    <xdr:row>10</xdr:row>
                    <xdr:rowOff>0</xdr:rowOff>
                  </from>
                  <to>
                    <xdr:col>6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1" r:id="rId28" name="Option Button 10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11</xdr:row>
                    <xdr:rowOff>99060</xdr:rowOff>
                  </from>
                  <to>
                    <xdr:col>3</xdr:col>
                    <xdr:colOff>350520</xdr:colOff>
                    <xdr:row>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2" r:id="rId29" name="Option Button 10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11</xdr:row>
                    <xdr:rowOff>99060</xdr:rowOff>
                  </from>
                  <to>
                    <xdr:col>4</xdr:col>
                    <xdr:colOff>365760</xdr:colOff>
                    <xdr:row>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3" r:id="rId30" name="Option Button 107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11</xdr:row>
                    <xdr:rowOff>99060</xdr:rowOff>
                  </from>
                  <to>
                    <xdr:col>5</xdr:col>
                    <xdr:colOff>411480</xdr:colOff>
                    <xdr:row>11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" r:id="rId31" name="Group Box 108">
              <controlPr defaultSize="0" autoFill="0" autoPict="0">
                <anchor moveWithCells="1">
                  <from>
                    <xdr:col>3</xdr:col>
                    <xdr:colOff>0</xdr:colOff>
                    <xdr:row>11</xdr:row>
                    <xdr:rowOff>0</xdr:rowOff>
                  </from>
                  <to>
                    <xdr:col>6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5" r:id="rId32" name="Option Button 10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12</xdr:row>
                    <xdr:rowOff>99060</xdr:rowOff>
                  </from>
                  <to>
                    <xdr:col>3</xdr:col>
                    <xdr:colOff>350520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6" r:id="rId33" name="Option Button 11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12</xdr:row>
                    <xdr:rowOff>99060</xdr:rowOff>
                  </from>
                  <to>
                    <xdr:col>4</xdr:col>
                    <xdr:colOff>365760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7" r:id="rId34" name="Option Button 11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12</xdr:row>
                    <xdr:rowOff>99060</xdr:rowOff>
                  </from>
                  <to>
                    <xdr:col>5</xdr:col>
                    <xdr:colOff>411480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8" r:id="rId35" name="Group Box 112">
              <controlPr defaultSize="0" autoFill="0" autoPict="0">
                <anchor moveWithCells="1">
                  <from>
                    <xdr:col>3</xdr:col>
                    <xdr:colOff>0</xdr:colOff>
                    <xdr:row>12</xdr:row>
                    <xdr:rowOff>0</xdr:rowOff>
                  </from>
                  <to>
                    <xdr:col>6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9" r:id="rId36" name="Option Button 11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13</xdr:row>
                    <xdr:rowOff>99060</xdr:rowOff>
                  </from>
                  <to>
                    <xdr:col>3</xdr:col>
                    <xdr:colOff>350520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0" r:id="rId37" name="Option Button 11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13</xdr:row>
                    <xdr:rowOff>99060</xdr:rowOff>
                  </from>
                  <to>
                    <xdr:col>4</xdr:col>
                    <xdr:colOff>365760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1" r:id="rId38" name="Option Button 115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13</xdr:row>
                    <xdr:rowOff>99060</xdr:rowOff>
                  </from>
                  <to>
                    <xdr:col>5</xdr:col>
                    <xdr:colOff>411480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2" r:id="rId39" name="Group Box 116">
              <controlPr defaultSize="0" autoFill="0" autoPict="0">
                <anchor moveWithCells="1">
                  <from>
                    <xdr:col>3</xdr:col>
                    <xdr:colOff>0</xdr:colOff>
                    <xdr:row>13</xdr:row>
                    <xdr:rowOff>0</xdr:rowOff>
                  </from>
                  <to>
                    <xdr:col>6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3" r:id="rId40" name="Option Button 11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14</xdr:row>
                    <xdr:rowOff>99060</xdr:rowOff>
                  </from>
                  <to>
                    <xdr:col>3</xdr:col>
                    <xdr:colOff>350520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4" r:id="rId41" name="Option Button 118">
              <controlPr locked="0" defaultSize="0" autoFill="0" autoLine="0" autoPict="0">
                <anchor moveWithCells="1">
                  <from>
                    <xdr:col>4</xdr:col>
                    <xdr:colOff>137160</xdr:colOff>
                    <xdr:row>14</xdr:row>
                    <xdr:rowOff>99060</xdr:rowOff>
                  </from>
                  <to>
                    <xdr:col>4</xdr:col>
                    <xdr:colOff>350520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5" r:id="rId42" name="Option Button 119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14</xdr:row>
                    <xdr:rowOff>99060</xdr:rowOff>
                  </from>
                  <to>
                    <xdr:col>5</xdr:col>
                    <xdr:colOff>411480</xdr:colOff>
                    <xdr:row>14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6" r:id="rId43" name="Group Box 120">
              <controlPr defaultSize="0" autoFill="0" autoPict="0">
                <anchor moveWithCells="1">
                  <from>
                    <xdr:col>3</xdr:col>
                    <xdr:colOff>0</xdr:colOff>
                    <xdr:row>14</xdr:row>
                    <xdr:rowOff>0</xdr:rowOff>
                  </from>
                  <to>
                    <xdr:col>6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7" r:id="rId44" name="Option Button 12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15</xdr:row>
                    <xdr:rowOff>99060</xdr:rowOff>
                  </from>
                  <to>
                    <xdr:col>3</xdr:col>
                    <xdr:colOff>350520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8" r:id="rId45" name="Option Button 12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15</xdr:row>
                    <xdr:rowOff>99060</xdr:rowOff>
                  </from>
                  <to>
                    <xdr:col>4</xdr:col>
                    <xdr:colOff>365760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9" r:id="rId46" name="Option Button 123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15</xdr:row>
                    <xdr:rowOff>99060</xdr:rowOff>
                  </from>
                  <to>
                    <xdr:col>5</xdr:col>
                    <xdr:colOff>411480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0" r:id="rId47" name="Group Box 124">
              <controlPr defaultSize="0" autoFill="0" autoPict="0">
                <anchor moveWithCells="1">
                  <from>
                    <xdr:col>3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1" r:id="rId48" name="Option Button 12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16</xdr:row>
                    <xdr:rowOff>99060</xdr:rowOff>
                  </from>
                  <to>
                    <xdr:col>3</xdr:col>
                    <xdr:colOff>350520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2" r:id="rId49" name="Option Button 126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16</xdr:row>
                    <xdr:rowOff>99060</xdr:rowOff>
                  </from>
                  <to>
                    <xdr:col>4</xdr:col>
                    <xdr:colOff>365760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3" r:id="rId50" name="Option Button 127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16</xdr:row>
                    <xdr:rowOff>99060</xdr:rowOff>
                  </from>
                  <to>
                    <xdr:col>5</xdr:col>
                    <xdr:colOff>411480</xdr:colOff>
                    <xdr:row>16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4" r:id="rId51" name="Group Box 128">
              <controlPr defaultSize="0" autoFill="0" autoPict="0">
                <anchor moveWithCells="1">
                  <from>
                    <xdr:col>3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5" r:id="rId52" name="Option Button 12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17</xdr:row>
                    <xdr:rowOff>99060</xdr:rowOff>
                  </from>
                  <to>
                    <xdr:col>3</xdr:col>
                    <xdr:colOff>350520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6" r:id="rId53" name="Option Button 130">
              <controlPr locked="0" defaultSize="0" autoFill="0" autoLine="0" autoPict="0">
                <anchor moveWithCells="1">
                  <from>
                    <xdr:col>4</xdr:col>
                    <xdr:colOff>137160</xdr:colOff>
                    <xdr:row>17</xdr:row>
                    <xdr:rowOff>99060</xdr:rowOff>
                  </from>
                  <to>
                    <xdr:col>4</xdr:col>
                    <xdr:colOff>350520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7" r:id="rId54" name="Option Button 13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17</xdr:row>
                    <xdr:rowOff>99060</xdr:rowOff>
                  </from>
                  <to>
                    <xdr:col>5</xdr:col>
                    <xdr:colOff>411480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8" r:id="rId55" name="Group Box 132">
              <controlPr defaultSize="0" autoFill="0" autoPict="0">
                <anchor moveWithCells="1">
                  <from>
                    <xdr:col>3</xdr:col>
                    <xdr:colOff>0</xdr:colOff>
                    <xdr:row>17</xdr:row>
                    <xdr:rowOff>0</xdr:rowOff>
                  </from>
                  <to>
                    <xdr:col>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9" r:id="rId56" name="Option Button 13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18</xdr:row>
                    <xdr:rowOff>99060</xdr:rowOff>
                  </from>
                  <to>
                    <xdr:col>3</xdr:col>
                    <xdr:colOff>350520</xdr:colOff>
                    <xdr:row>18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0" r:id="rId57" name="Option Button 134">
              <controlPr locked="0" defaultSize="0" autoFill="0" autoLine="0" autoPict="0">
                <anchor moveWithCells="1">
                  <from>
                    <xdr:col>4</xdr:col>
                    <xdr:colOff>137160</xdr:colOff>
                    <xdr:row>18</xdr:row>
                    <xdr:rowOff>99060</xdr:rowOff>
                  </from>
                  <to>
                    <xdr:col>4</xdr:col>
                    <xdr:colOff>350520</xdr:colOff>
                    <xdr:row>18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1" r:id="rId58" name="Option Button 135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18</xdr:row>
                    <xdr:rowOff>99060</xdr:rowOff>
                  </from>
                  <to>
                    <xdr:col>5</xdr:col>
                    <xdr:colOff>411480</xdr:colOff>
                    <xdr:row>18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2" r:id="rId59" name="Group Box 136">
              <controlPr defaultSize="0" autoFill="0" autoPict="0">
                <anchor moveWithCells="1">
                  <from>
                    <xdr:col>3</xdr:col>
                    <xdr:colOff>0</xdr:colOff>
                    <xdr:row>18</xdr:row>
                    <xdr:rowOff>0</xdr:rowOff>
                  </from>
                  <to>
                    <xdr:col>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3" r:id="rId60" name="Option Button 137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19</xdr:row>
                    <xdr:rowOff>99060</xdr:rowOff>
                  </from>
                  <to>
                    <xdr:col>3</xdr:col>
                    <xdr:colOff>350520</xdr:colOff>
                    <xdr:row>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4" r:id="rId61" name="Option Button 138">
              <controlPr locked="0" defaultSize="0" autoFill="0" autoLine="0" autoPict="0">
                <anchor moveWithCells="1">
                  <from>
                    <xdr:col>4</xdr:col>
                    <xdr:colOff>137160</xdr:colOff>
                    <xdr:row>19</xdr:row>
                    <xdr:rowOff>99060</xdr:rowOff>
                  </from>
                  <to>
                    <xdr:col>4</xdr:col>
                    <xdr:colOff>350520</xdr:colOff>
                    <xdr:row>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5" r:id="rId62" name="Option Button 139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19</xdr:row>
                    <xdr:rowOff>99060</xdr:rowOff>
                  </from>
                  <to>
                    <xdr:col>5</xdr:col>
                    <xdr:colOff>411480</xdr:colOff>
                    <xdr:row>19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6" r:id="rId63" name="Group Box 140">
              <controlPr defaultSize="0" autoFill="0" autoPict="0">
                <anchor moveWithCells="1">
                  <from>
                    <xdr:col>3</xdr:col>
                    <xdr:colOff>0</xdr:colOff>
                    <xdr:row>19</xdr:row>
                    <xdr:rowOff>0</xdr:rowOff>
                  </from>
                  <to>
                    <xdr:col>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7" r:id="rId64" name="Option Button 14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20</xdr:row>
                    <xdr:rowOff>99060</xdr:rowOff>
                  </from>
                  <to>
                    <xdr:col>3</xdr:col>
                    <xdr:colOff>350520</xdr:colOff>
                    <xdr:row>20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8" r:id="rId65" name="Option Button 142">
              <controlPr locked="0" defaultSize="0" autoFill="0" autoLine="0" autoPict="0">
                <anchor moveWithCells="1">
                  <from>
                    <xdr:col>4</xdr:col>
                    <xdr:colOff>137160</xdr:colOff>
                    <xdr:row>20</xdr:row>
                    <xdr:rowOff>99060</xdr:rowOff>
                  </from>
                  <to>
                    <xdr:col>4</xdr:col>
                    <xdr:colOff>350520</xdr:colOff>
                    <xdr:row>20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9" r:id="rId66" name="Option Button 143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20</xdr:row>
                    <xdr:rowOff>99060</xdr:rowOff>
                  </from>
                  <to>
                    <xdr:col>5</xdr:col>
                    <xdr:colOff>411480</xdr:colOff>
                    <xdr:row>20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0" r:id="rId67" name="Group Box 144">
              <controlPr defaultSize="0" autoFill="0" autoPict="0">
                <anchor moveWithCells="1">
                  <from>
                    <xdr:col>3</xdr:col>
                    <xdr:colOff>0</xdr:colOff>
                    <xdr:row>20</xdr:row>
                    <xdr:rowOff>0</xdr:rowOff>
                  </from>
                  <to>
                    <xdr:col>6</xdr:col>
                    <xdr:colOff>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1" r:id="rId68" name="Option Button 14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21</xdr:row>
                    <xdr:rowOff>99060</xdr:rowOff>
                  </from>
                  <to>
                    <xdr:col>3</xdr:col>
                    <xdr:colOff>350520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2" r:id="rId69" name="Option Button 146">
              <controlPr locked="0" defaultSize="0" autoFill="0" autoLine="0" autoPict="0">
                <anchor moveWithCells="1">
                  <from>
                    <xdr:col>4</xdr:col>
                    <xdr:colOff>137160</xdr:colOff>
                    <xdr:row>21</xdr:row>
                    <xdr:rowOff>99060</xdr:rowOff>
                  </from>
                  <to>
                    <xdr:col>4</xdr:col>
                    <xdr:colOff>350520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3" r:id="rId70" name="Option Button 147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21</xdr:row>
                    <xdr:rowOff>99060</xdr:rowOff>
                  </from>
                  <to>
                    <xdr:col>5</xdr:col>
                    <xdr:colOff>411480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4" r:id="rId71" name="Group Box 148">
              <controlPr defaultSize="0" autoFill="0" autoPict="0">
                <anchor moveWithCells="1">
                  <from>
                    <xdr:col>3</xdr:col>
                    <xdr:colOff>0</xdr:colOff>
                    <xdr:row>21</xdr:row>
                    <xdr:rowOff>0</xdr:rowOff>
                  </from>
                  <to>
                    <xdr:col>6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5" r:id="rId72" name="Option Button 14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22</xdr:row>
                    <xdr:rowOff>99060</xdr:rowOff>
                  </from>
                  <to>
                    <xdr:col>3</xdr:col>
                    <xdr:colOff>350520</xdr:colOff>
                    <xdr:row>22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6" r:id="rId73" name="Option Button 15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22</xdr:row>
                    <xdr:rowOff>99060</xdr:rowOff>
                  </from>
                  <to>
                    <xdr:col>4</xdr:col>
                    <xdr:colOff>365760</xdr:colOff>
                    <xdr:row>22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7" r:id="rId74" name="Option Button 151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22</xdr:row>
                    <xdr:rowOff>99060</xdr:rowOff>
                  </from>
                  <to>
                    <xdr:col>5</xdr:col>
                    <xdr:colOff>411480</xdr:colOff>
                    <xdr:row>22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8" r:id="rId75" name="Group Box 152">
              <controlPr defaultSize="0" autoFill="0" autoPict="0">
                <anchor moveWithCells="1">
                  <from>
                    <xdr:col>3</xdr:col>
                    <xdr:colOff>0</xdr:colOff>
                    <xdr:row>22</xdr:row>
                    <xdr:rowOff>0</xdr:rowOff>
                  </from>
                  <to>
                    <xdr:col>6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9" r:id="rId76" name="Option Button 15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23</xdr:row>
                    <xdr:rowOff>99060</xdr:rowOff>
                  </from>
                  <to>
                    <xdr:col>3</xdr:col>
                    <xdr:colOff>350520</xdr:colOff>
                    <xdr:row>23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0" r:id="rId77" name="Option Button 15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23</xdr:row>
                    <xdr:rowOff>99060</xdr:rowOff>
                  </from>
                  <to>
                    <xdr:col>4</xdr:col>
                    <xdr:colOff>365760</xdr:colOff>
                    <xdr:row>23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1" r:id="rId78" name="Option Button 155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23</xdr:row>
                    <xdr:rowOff>99060</xdr:rowOff>
                  </from>
                  <to>
                    <xdr:col>5</xdr:col>
                    <xdr:colOff>411480</xdr:colOff>
                    <xdr:row>23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2" r:id="rId79" name="Group Box 156">
              <controlPr defaultSize="0" autoFill="0" autoPict="0">
                <anchor moveWithCells="1">
                  <from>
                    <xdr:col>3</xdr:col>
                    <xdr:colOff>0</xdr:colOff>
                    <xdr:row>23</xdr:row>
                    <xdr:rowOff>0</xdr:rowOff>
                  </from>
                  <to>
                    <xdr:col>6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3" r:id="rId80" name="Option Button 157">
              <controlPr locked="0" defaultSize="0" autoFill="0" autoLine="0" autoPict="0">
                <anchor moveWithCells="1">
                  <from>
                    <xdr:col>3</xdr:col>
                    <xdr:colOff>99060</xdr:colOff>
                    <xdr:row>24</xdr:row>
                    <xdr:rowOff>99060</xdr:rowOff>
                  </from>
                  <to>
                    <xdr:col>3</xdr:col>
                    <xdr:colOff>327660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4" r:id="rId81" name="Option Button 158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24</xdr:row>
                    <xdr:rowOff>99060</xdr:rowOff>
                  </from>
                  <to>
                    <xdr:col>4</xdr:col>
                    <xdr:colOff>365760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5" r:id="rId82" name="Option Button 159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24</xdr:row>
                    <xdr:rowOff>99060</xdr:rowOff>
                  </from>
                  <to>
                    <xdr:col>5</xdr:col>
                    <xdr:colOff>411480</xdr:colOff>
                    <xdr:row>24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6" r:id="rId83" name="Group Box 160">
              <controlPr defaultSize="0" autoFill="0" autoPict="0">
                <anchor moveWithCells="1">
                  <from>
                    <xdr:col>3</xdr:col>
                    <xdr:colOff>0</xdr:colOff>
                    <xdr:row>24</xdr:row>
                    <xdr:rowOff>0</xdr:rowOff>
                  </from>
                  <to>
                    <xdr:col>6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7" r:id="rId84" name="Option Button 161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25</xdr:row>
                    <xdr:rowOff>99060</xdr:rowOff>
                  </from>
                  <to>
                    <xdr:col>3</xdr:col>
                    <xdr:colOff>350520</xdr:colOff>
                    <xdr:row>25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8" r:id="rId85" name="Option Button 162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25</xdr:row>
                    <xdr:rowOff>99060</xdr:rowOff>
                  </from>
                  <to>
                    <xdr:col>4</xdr:col>
                    <xdr:colOff>365760</xdr:colOff>
                    <xdr:row>25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9" r:id="rId86" name="Option Button 163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25</xdr:row>
                    <xdr:rowOff>99060</xdr:rowOff>
                  </from>
                  <to>
                    <xdr:col>5</xdr:col>
                    <xdr:colOff>411480</xdr:colOff>
                    <xdr:row>25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0" r:id="rId87" name="Group Box 164">
              <controlPr defaultSize="0" autoFill="0" autoPict="0">
                <anchor moveWithCells="1">
                  <from>
                    <xdr:col>3</xdr:col>
                    <xdr:colOff>0</xdr:colOff>
                    <xdr:row>25</xdr:row>
                    <xdr:rowOff>0</xdr:rowOff>
                  </from>
                  <to>
                    <xdr:col>6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1" r:id="rId88" name="Option Button 165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26</xdr:row>
                    <xdr:rowOff>99060</xdr:rowOff>
                  </from>
                  <to>
                    <xdr:col>3</xdr:col>
                    <xdr:colOff>350520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2" r:id="rId89" name="Option Button 166">
              <controlPr locked="0" defaultSize="0" autoFill="0" autoLine="0" autoPict="0">
                <anchor moveWithCells="1">
                  <from>
                    <xdr:col>4</xdr:col>
                    <xdr:colOff>137160</xdr:colOff>
                    <xdr:row>26</xdr:row>
                    <xdr:rowOff>99060</xdr:rowOff>
                  </from>
                  <to>
                    <xdr:col>4</xdr:col>
                    <xdr:colOff>350520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3" r:id="rId90" name="Option Button 167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26</xdr:row>
                    <xdr:rowOff>99060</xdr:rowOff>
                  </from>
                  <to>
                    <xdr:col>5</xdr:col>
                    <xdr:colOff>411480</xdr:colOff>
                    <xdr:row>26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4" r:id="rId91" name="Group Box 168">
              <controlPr defaultSize="0" autoFill="0" autoPict="0">
                <anchor moveWithCells="1">
                  <from>
                    <xdr:col>3</xdr:col>
                    <xdr:colOff>0</xdr:colOff>
                    <xdr:row>26</xdr:row>
                    <xdr:rowOff>0</xdr:rowOff>
                  </from>
                  <to>
                    <xdr:col>6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5" r:id="rId92" name="Option Button 169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27</xdr:row>
                    <xdr:rowOff>99060</xdr:rowOff>
                  </from>
                  <to>
                    <xdr:col>3</xdr:col>
                    <xdr:colOff>350520</xdr:colOff>
                    <xdr:row>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6" r:id="rId93" name="Option Button 170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27</xdr:row>
                    <xdr:rowOff>99060</xdr:rowOff>
                  </from>
                  <to>
                    <xdr:col>4</xdr:col>
                    <xdr:colOff>365760</xdr:colOff>
                    <xdr:row>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7" r:id="rId94" name="Option Button 171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27</xdr:row>
                    <xdr:rowOff>99060</xdr:rowOff>
                  </from>
                  <to>
                    <xdr:col>5</xdr:col>
                    <xdr:colOff>411480</xdr:colOff>
                    <xdr:row>27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8" r:id="rId95" name="Group Box 172">
              <controlPr defaultSize="0" autoFill="0" autoPict="0">
                <anchor moveWithCells="1">
                  <from>
                    <xdr:col>3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9" r:id="rId96" name="Option Button 173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53</xdr:row>
                    <xdr:rowOff>99060</xdr:rowOff>
                  </from>
                  <to>
                    <xdr:col>3</xdr:col>
                    <xdr:colOff>350520</xdr:colOff>
                    <xdr:row>53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0" r:id="rId97" name="Option Button 174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53</xdr:row>
                    <xdr:rowOff>99060</xdr:rowOff>
                  </from>
                  <to>
                    <xdr:col>4</xdr:col>
                    <xdr:colOff>365760</xdr:colOff>
                    <xdr:row>53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1" r:id="rId98" name="Option Button 175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53</xdr:row>
                    <xdr:rowOff>99060</xdr:rowOff>
                  </from>
                  <to>
                    <xdr:col>5</xdr:col>
                    <xdr:colOff>411480</xdr:colOff>
                    <xdr:row>53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2" r:id="rId99" name="Group Box 176">
              <controlPr defaultSize="0" autoFill="0" autoPict="0">
                <anchor moveWithCells="1">
                  <from>
                    <xdr:col>3</xdr:col>
                    <xdr:colOff>0</xdr:colOff>
                    <xdr:row>53</xdr:row>
                    <xdr:rowOff>0</xdr:rowOff>
                  </from>
                  <to>
                    <xdr:col>6</xdr:col>
                    <xdr:colOff>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4" r:id="rId100" name="Option Button 17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56</xdr:row>
                    <xdr:rowOff>99060</xdr:rowOff>
                  </from>
                  <to>
                    <xdr:col>3</xdr:col>
                    <xdr:colOff>350520</xdr:colOff>
                    <xdr:row>56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5" r:id="rId101" name="Option Button 17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56</xdr:row>
                    <xdr:rowOff>99060</xdr:rowOff>
                  </from>
                  <to>
                    <xdr:col>4</xdr:col>
                    <xdr:colOff>365760</xdr:colOff>
                    <xdr:row>56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6" r:id="rId102" name="Option Button 180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56</xdr:row>
                    <xdr:rowOff>99060</xdr:rowOff>
                  </from>
                  <to>
                    <xdr:col>5</xdr:col>
                    <xdr:colOff>411480</xdr:colOff>
                    <xdr:row>56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7" r:id="rId103" name="Group Box 181">
              <controlPr defaultSize="0" autoFill="0" autoPict="0">
                <anchor moveWithCells="1">
                  <from>
                    <xdr:col>3</xdr:col>
                    <xdr:colOff>0</xdr:colOff>
                    <xdr:row>56</xdr:row>
                    <xdr:rowOff>0</xdr:rowOff>
                  </from>
                  <to>
                    <xdr:col>6</xdr:col>
                    <xdr:colOff>0</xdr:colOff>
                    <xdr:row>56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8" r:id="rId104" name="Option Button 18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57</xdr:row>
                    <xdr:rowOff>99060</xdr:rowOff>
                  </from>
                  <to>
                    <xdr:col>3</xdr:col>
                    <xdr:colOff>350520</xdr:colOff>
                    <xdr:row>57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9" r:id="rId105" name="Option Button 183">
              <controlPr locked="0" defaultSize="0" autoFill="0" autoLine="0" autoPict="0">
                <anchor moveWithCells="1">
                  <from>
                    <xdr:col>4</xdr:col>
                    <xdr:colOff>160020</xdr:colOff>
                    <xdr:row>57</xdr:row>
                    <xdr:rowOff>99060</xdr:rowOff>
                  </from>
                  <to>
                    <xdr:col>4</xdr:col>
                    <xdr:colOff>373380</xdr:colOff>
                    <xdr:row>57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0" r:id="rId106" name="Option Button 18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57</xdr:row>
                    <xdr:rowOff>99060</xdr:rowOff>
                  </from>
                  <to>
                    <xdr:col>5</xdr:col>
                    <xdr:colOff>411480</xdr:colOff>
                    <xdr:row>57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1" r:id="rId107" name="Group Box 185">
              <controlPr defaultSize="0" autoFill="0" autoPict="0">
                <anchor moveWithCells="1">
                  <from>
                    <xdr:col>3</xdr:col>
                    <xdr:colOff>0</xdr:colOff>
                    <xdr:row>57</xdr:row>
                    <xdr:rowOff>0</xdr:rowOff>
                  </from>
                  <to>
                    <xdr:col>6</xdr:col>
                    <xdr:colOff>0</xdr:colOff>
                    <xdr:row>57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2" r:id="rId108" name="Option Button 18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58</xdr:row>
                    <xdr:rowOff>99060</xdr:rowOff>
                  </from>
                  <to>
                    <xdr:col>3</xdr:col>
                    <xdr:colOff>350520</xdr:colOff>
                    <xdr:row>58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3" r:id="rId109" name="Option Button 18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58</xdr:row>
                    <xdr:rowOff>99060</xdr:rowOff>
                  </from>
                  <to>
                    <xdr:col>4</xdr:col>
                    <xdr:colOff>365760</xdr:colOff>
                    <xdr:row>58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4" r:id="rId110" name="Option Button 18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58</xdr:row>
                    <xdr:rowOff>99060</xdr:rowOff>
                  </from>
                  <to>
                    <xdr:col>5</xdr:col>
                    <xdr:colOff>411480</xdr:colOff>
                    <xdr:row>58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5" r:id="rId111" name="Group Box 189">
              <controlPr defaultSize="0" autoFill="0" autoPict="0">
                <anchor moveWithCells="1">
                  <from>
                    <xdr:col>3</xdr:col>
                    <xdr:colOff>0</xdr:colOff>
                    <xdr:row>58</xdr:row>
                    <xdr:rowOff>0</xdr:rowOff>
                  </from>
                  <to>
                    <xdr:col>6</xdr:col>
                    <xdr:colOff>0</xdr:colOff>
                    <xdr:row>58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6" r:id="rId112" name="Option Button 19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59</xdr:row>
                    <xdr:rowOff>99060</xdr:rowOff>
                  </from>
                  <to>
                    <xdr:col>3</xdr:col>
                    <xdr:colOff>350520</xdr:colOff>
                    <xdr:row>59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7" r:id="rId113" name="Option Button 19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59</xdr:row>
                    <xdr:rowOff>99060</xdr:rowOff>
                  </from>
                  <to>
                    <xdr:col>4</xdr:col>
                    <xdr:colOff>365760</xdr:colOff>
                    <xdr:row>59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8" r:id="rId114" name="Option Button 19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59</xdr:row>
                    <xdr:rowOff>99060</xdr:rowOff>
                  </from>
                  <to>
                    <xdr:col>5</xdr:col>
                    <xdr:colOff>411480</xdr:colOff>
                    <xdr:row>59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9" r:id="rId115" name="Group Box 193">
              <controlPr defaultSize="0" autoFill="0" autoPict="0">
                <anchor moveWithCells="1">
                  <from>
                    <xdr:col>3</xdr:col>
                    <xdr:colOff>0</xdr:colOff>
                    <xdr:row>59</xdr:row>
                    <xdr:rowOff>0</xdr:rowOff>
                  </from>
                  <to>
                    <xdr:col>6</xdr:col>
                    <xdr:colOff>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0" r:id="rId116" name="Option Button 19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60</xdr:row>
                    <xdr:rowOff>99060</xdr:rowOff>
                  </from>
                  <to>
                    <xdr:col>3</xdr:col>
                    <xdr:colOff>350520</xdr:colOff>
                    <xdr:row>60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1" r:id="rId117" name="Option Button 19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60</xdr:row>
                    <xdr:rowOff>99060</xdr:rowOff>
                  </from>
                  <to>
                    <xdr:col>4</xdr:col>
                    <xdr:colOff>365760</xdr:colOff>
                    <xdr:row>60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2" r:id="rId118" name="Option Button 196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60</xdr:row>
                    <xdr:rowOff>99060</xdr:rowOff>
                  </from>
                  <to>
                    <xdr:col>5</xdr:col>
                    <xdr:colOff>411480</xdr:colOff>
                    <xdr:row>60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3" r:id="rId119" name="Group Box 197">
              <controlPr defaultSize="0" autoFill="0" autoPict="0">
                <anchor moveWithCells="1">
                  <from>
                    <xdr:col>3</xdr:col>
                    <xdr:colOff>0</xdr:colOff>
                    <xdr:row>60</xdr:row>
                    <xdr:rowOff>0</xdr:rowOff>
                  </from>
                  <to>
                    <xdr:col>6</xdr:col>
                    <xdr:colOff>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4" r:id="rId120" name="Option Button 19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61</xdr:row>
                    <xdr:rowOff>99060</xdr:rowOff>
                  </from>
                  <to>
                    <xdr:col>3</xdr:col>
                    <xdr:colOff>350520</xdr:colOff>
                    <xdr:row>61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5" r:id="rId121" name="Option Button 19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61</xdr:row>
                    <xdr:rowOff>99060</xdr:rowOff>
                  </from>
                  <to>
                    <xdr:col>4</xdr:col>
                    <xdr:colOff>365760</xdr:colOff>
                    <xdr:row>61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6" r:id="rId122" name="Option Button 20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61</xdr:row>
                    <xdr:rowOff>99060</xdr:rowOff>
                  </from>
                  <to>
                    <xdr:col>5</xdr:col>
                    <xdr:colOff>411480</xdr:colOff>
                    <xdr:row>61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7" r:id="rId123" name="Group Box 201">
              <controlPr defaultSize="0" autoFill="0" autoPict="0">
                <anchor moveWithCells="1">
                  <from>
                    <xdr:col>3</xdr:col>
                    <xdr:colOff>0</xdr:colOff>
                    <xdr:row>61</xdr:row>
                    <xdr:rowOff>0</xdr:rowOff>
                  </from>
                  <to>
                    <xdr:col>6</xdr:col>
                    <xdr:colOff>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8" r:id="rId124" name="Option Button 20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62</xdr:row>
                    <xdr:rowOff>99060</xdr:rowOff>
                  </from>
                  <to>
                    <xdr:col>3</xdr:col>
                    <xdr:colOff>350520</xdr:colOff>
                    <xdr:row>62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9" r:id="rId125" name="Option Button 203">
              <controlPr locked="0" defaultSize="0" autoFill="0" autoLine="0" autoPict="0">
                <anchor moveWithCells="1">
                  <from>
                    <xdr:col>4</xdr:col>
                    <xdr:colOff>160020</xdr:colOff>
                    <xdr:row>62</xdr:row>
                    <xdr:rowOff>99060</xdr:rowOff>
                  </from>
                  <to>
                    <xdr:col>4</xdr:col>
                    <xdr:colOff>373380</xdr:colOff>
                    <xdr:row>62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0" r:id="rId126" name="Option Button 20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62</xdr:row>
                    <xdr:rowOff>99060</xdr:rowOff>
                  </from>
                  <to>
                    <xdr:col>5</xdr:col>
                    <xdr:colOff>411480</xdr:colOff>
                    <xdr:row>62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" r:id="rId127" name="Group Box 205">
              <controlPr defaultSize="0" autoFill="0" autoPict="0">
                <anchor moveWithCells="1">
                  <from>
                    <xdr:col>3</xdr:col>
                    <xdr:colOff>0</xdr:colOff>
                    <xdr:row>62</xdr:row>
                    <xdr:rowOff>0</xdr:rowOff>
                  </from>
                  <to>
                    <xdr:col>6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2" r:id="rId128" name="Option Button 20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63</xdr:row>
                    <xdr:rowOff>99060</xdr:rowOff>
                  </from>
                  <to>
                    <xdr:col>3</xdr:col>
                    <xdr:colOff>350520</xdr:colOff>
                    <xdr:row>63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3" r:id="rId129" name="Option Button 20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63</xdr:row>
                    <xdr:rowOff>99060</xdr:rowOff>
                  </from>
                  <to>
                    <xdr:col>4</xdr:col>
                    <xdr:colOff>365760</xdr:colOff>
                    <xdr:row>63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4" r:id="rId130" name="Option Button 20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63</xdr:row>
                    <xdr:rowOff>99060</xdr:rowOff>
                  </from>
                  <to>
                    <xdr:col>5</xdr:col>
                    <xdr:colOff>411480</xdr:colOff>
                    <xdr:row>63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5" r:id="rId131" name="Group Box 209">
              <controlPr defaultSize="0" autoFill="0" autoPict="0">
                <anchor moveWithCells="1">
                  <from>
                    <xdr:col>3</xdr:col>
                    <xdr:colOff>0</xdr:colOff>
                    <xdr:row>63</xdr:row>
                    <xdr:rowOff>0</xdr:rowOff>
                  </from>
                  <to>
                    <xdr:col>6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6" r:id="rId132" name="Option Button 21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64</xdr:row>
                    <xdr:rowOff>99060</xdr:rowOff>
                  </from>
                  <to>
                    <xdr:col>3</xdr:col>
                    <xdr:colOff>350520</xdr:colOff>
                    <xdr:row>64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7" r:id="rId133" name="Option Button 211">
              <controlPr locked="0" defaultSize="0" autoFill="0" autoLine="0" autoPict="0">
                <anchor moveWithCells="1">
                  <from>
                    <xdr:col>4</xdr:col>
                    <xdr:colOff>160020</xdr:colOff>
                    <xdr:row>64</xdr:row>
                    <xdr:rowOff>99060</xdr:rowOff>
                  </from>
                  <to>
                    <xdr:col>4</xdr:col>
                    <xdr:colOff>373380</xdr:colOff>
                    <xdr:row>64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8" r:id="rId134" name="Option Button 212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64</xdr:row>
                    <xdr:rowOff>99060</xdr:rowOff>
                  </from>
                  <to>
                    <xdr:col>5</xdr:col>
                    <xdr:colOff>411480</xdr:colOff>
                    <xdr:row>64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9" r:id="rId135" name="Group Box 213">
              <controlPr defaultSize="0" autoFill="0" autoPict="0">
                <anchor moveWithCells="1">
                  <from>
                    <xdr:col>3</xdr:col>
                    <xdr:colOff>0</xdr:colOff>
                    <xdr:row>64</xdr:row>
                    <xdr:rowOff>0</xdr:rowOff>
                  </from>
                  <to>
                    <xdr:col>6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0" r:id="rId136" name="Option Button 21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65</xdr:row>
                    <xdr:rowOff>99060</xdr:rowOff>
                  </from>
                  <to>
                    <xdr:col>3</xdr:col>
                    <xdr:colOff>350520</xdr:colOff>
                    <xdr:row>65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1" r:id="rId137" name="Option Button 21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65</xdr:row>
                    <xdr:rowOff>99060</xdr:rowOff>
                  </from>
                  <to>
                    <xdr:col>4</xdr:col>
                    <xdr:colOff>365760</xdr:colOff>
                    <xdr:row>65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2" r:id="rId138" name="Option Button 216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65</xdr:row>
                    <xdr:rowOff>99060</xdr:rowOff>
                  </from>
                  <to>
                    <xdr:col>5</xdr:col>
                    <xdr:colOff>411480</xdr:colOff>
                    <xdr:row>65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3" r:id="rId139" name="Group Box 217">
              <controlPr defaultSize="0" autoFill="0" autoPict="0">
                <anchor moveWithCells="1">
                  <from>
                    <xdr:col>3</xdr:col>
                    <xdr:colOff>0</xdr:colOff>
                    <xdr:row>65</xdr:row>
                    <xdr:rowOff>0</xdr:rowOff>
                  </from>
                  <to>
                    <xdr:col>6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4" r:id="rId140" name="Option Button 21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66</xdr:row>
                    <xdr:rowOff>99060</xdr:rowOff>
                  </from>
                  <to>
                    <xdr:col>3</xdr:col>
                    <xdr:colOff>350520</xdr:colOff>
                    <xdr:row>66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5" r:id="rId141" name="Option Button 21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66</xdr:row>
                    <xdr:rowOff>99060</xdr:rowOff>
                  </from>
                  <to>
                    <xdr:col>4</xdr:col>
                    <xdr:colOff>365760</xdr:colOff>
                    <xdr:row>66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6" r:id="rId142" name="Option Button 22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66</xdr:row>
                    <xdr:rowOff>99060</xdr:rowOff>
                  </from>
                  <to>
                    <xdr:col>5</xdr:col>
                    <xdr:colOff>411480</xdr:colOff>
                    <xdr:row>66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7" r:id="rId143" name="Group Box 221">
              <controlPr defaultSize="0" autoFill="0" autoPict="0">
                <anchor moveWithCells="1">
                  <from>
                    <xdr:col>3</xdr:col>
                    <xdr:colOff>0</xdr:colOff>
                    <xdr:row>66</xdr:row>
                    <xdr:rowOff>0</xdr:rowOff>
                  </from>
                  <to>
                    <xdr:col>6</xdr:col>
                    <xdr:colOff>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8" r:id="rId144" name="Option Button 22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67</xdr:row>
                    <xdr:rowOff>99060</xdr:rowOff>
                  </from>
                  <to>
                    <xdr:col>3</xdr:col>
                    <xdr:colOff>350520</xdr:colOff>
                    <xdr:row>67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9" r:id="rId145" name="Option Button 22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67</xdr:row>
                    <xdr:rowOff>99060</xdr:rowOff>
                  </from>
                  <to>
                    <xdr:col>4</xdr:col>
                    <xdr:colOff>365760</xdr:colOff>
                    <xdr:row>67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0" r:id="rId146" name="Option Button 22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67</xdr:row>
                    <xdr:rowOff>99060</xdr:rowOff>
                  </from>
                  <to>
                    <xdr:col>5</xdr:col>
                    <xdr:colOff>411480</xdr:colOff>
                    <xdr:row>67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1" r:id="rId147" name="Group Box 225">
              <controlPr defaultSize="0" autoFill="0" autoPict="0">
                <anchor moveWithCells="1">
                  <from>
                    <xdr:col>3</xdr:col>
                    <xdr:colOff>0</xdr:colOff>
                    <xdr:row>67</xdr:row>
                    <xdr:rowOff>0</xdr:rowOff>
                  </from>
                  <to>
                    <xdr:col>6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2" r:id="rId148" name="Option Button 22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68</xdr:row>
                    <xdr:rowOff>99060</xdr:rowOff>
                  </from>
                  <to>
                    <xdr:col>3</xdr:col>
                    <xdr:colOff>350520</xdr:colOff>
                    <xdr:row>68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3" r:id="rId149" name="Option Button 22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68</xdr:row>
                    <xdr:rowOff>99060</xdr:rowOff>
                  </from>
                  <to>
                    <xdr:col>4</xdr:col>
                    <xdr:colOff>365760</xdr:colOff>
                    <xdr:row>68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4" r:id="rId150" name="Option Button 228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68</xdr:row>
                    <xdr:rowOff>99060</xdr:rowOff>
                  </from>
                  <to>
                    <xdr:col>5</xdr:col>
                    <xdr:colOff>411480</xdr:colOff>
                    <xdr:row>68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5" r:id="rId151" name="Group Box 229">
              <controlPr defaultSize="0" autoFill="0" autoPict="0">
                <anchor moveWithCells="1">
                  <from>
                    <xdr:col>3</xdr:col>
                    <xdr:colOff>0</xdr:colOff>
                    <xdr:row>68</xdr:row>
                    <xdr:rowOff>0</xdr:rowOff>
                  </from>
                  <to>
                    <xdr:col>6</xdr:col>
                    <xdr:colOff>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6" r:id="rId152" name="Option Button 23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75</xdr:row>
                    <xdr:rowOff>99060</xdr:rowOff>
                  </from>
                  <to>
                    <xdr:col>3</xdr:col>
                    <xdr:colOff>350520</xdr:colOff>
                    <xdr:row>75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7" r:id="rId153" name="Option Button 23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75</xdr:row>
                    <xdr:rowOff>99060</xdr:rowOff>
                  </from>
                  <to>
                    <xdr:col>4</xdr:col>
                    <xdr:colOff>365760</xdr:colOff>
                    <xdr:row>75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8" r:id="rId154" name="Option Button 23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75</xdr:row>
                    <xdr:rowOff>99060</xdr:rowOff>
                  </from>
                  <to>
                    <xdr:col>5</xdr:col>
                    <xdr:colOff>411480</xdr:colOff>
                    <xdr:row>75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9" r:id="rId155" name="Group Box 233">
              <controlPr defaultSize="0" autoFill="0" autoPict="0">
                <anchor moveWithCells="1">
                  <from>
                    <xdr:col>3</xdr:col>
                    <xdr:colOff>0</xdr:colOff>
                    <xdr:row>75</xdr:row>
                    <xdr:rowOff>0</xdr:rowOff>
                  </from>
                  <to>
                    <xdr:col>6</xdr:col>
                    <xdr:colOff>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0" r:id="rId156" name="Option Button 23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28</xdr:row>
                    <xdr:rowOff>99060</xdr:rowOff>
                  </from>
                  <to>
                    <xdr:col>3</xdr:col>
                    <xdr:colOff>350520</xdr:colOff>
                    <xdr:row>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1" r:id="rId157" name="Option Button 23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28</xdr:row>
                    <xdr:rowOff>99060</xdr:rowOff>
                  </from>
                  <to>
                    <xdr:col>4</xdr:col>
                    <xdr:colOff>365760</xdr:colOff>
                    <xdr:row>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2" r:id="rId158" name="Option Button 236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28</xdr:row>
                    <xdr:rowOff>99060</xdr:rowOff>
                  </from>
                  <to>
                    <xdr:col>5</xdr:col>
                    <xdr:colOff>411480</xdr:colOff>
                    <xdr:row>28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3" r:id="rId159" name="Group Box 237">
              <controlPr defaultSize="0" autoFill="0" autoPict="0">
                <anchor moveWithCells="1">
                  <from>
                    <xdr:col>3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4" r:id="rId160" name="Option Button 23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29</xdr:row>
                    <xdr:rowOff>99060</xdr:rowOff>
                  </from>
                  <to>
                    <xdr:col>3</xdr:col>
                    <xdr:colOff>350520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5" r:id="rId161" name="Option Button 23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29</xdr:row>
                    <xdr:rowOff>99060</xdr:rowOff>
                  </from>
                  <to>
                    <xdr:col>4</xdr:col>
                    <xdr:colOff>365760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6" r:id="rId162" name="Option Button 240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29</xdr:row>
                    <xdr:rowOff>99060</xdr:rowOff>
                  </from>
                  <to>
                    <xdr:col>5</xdr:col>
                    <xdr:colOff>411480</xdr:colOff>
                    <xdr:row>29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7" r:id="rId163" name="Group Box 241">
              <controlPr defaultSize="0" autoFill="0" autoPict="0">
                <anchor moveWithCells="1">
                  <from>
                    <xdr:col>3</xdr:col>
                    <xdr:colOff>0</xdr:colOff>
                    <xdr:row>29</xdr:row>
                    <xdr:rowOff>0</xdr:rowOff>
                  </from>
                  <to>
                    <xdr:col>6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8" r:id="rId164" name="Option Button 24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30</xdr:row>
                    <xdr:rowOff>99060</xdr:rowOff>
                  </from>
                  <to>
                    <xdr:col>3</xdr:col>
                    <xdr:colOff>350520</xdr:colOff>
                    <xdr:row>30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9" r:id="rId165" name="Option Button 24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30</xdr:row>
                    <xdr:rowOff>99060</xdr:rowOff>
                  </from>
                  <to>
                    <xdr:col>4</xdr:col>
                    <xdr:colOff>365760</xdr:colOff>
                    <xdr:row>30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0" r:id="rId166" name="Option Button 244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30</xdr:row>
                    <xdr:rowOff>99060</xdr:rowOff>
                  </from>
                  <to>
                    <xdr:col>5</xdr:col>
                    <xdr:colOff>411480</xdr:colOff>
                    <xdr:row>30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1" r:id="rId167" name="Group Box 245">
              <controlPr defaultSize="0" autoFill="0" autoPict="0">
                <anchor moveWithCells="1">
                  <from>
                    <xdr:col>3</xdr:col>
                    <xdr:colOff>0</xdr:colOff>
                    <xdr:row>30</xdr:row>
                    <xdr:rowOff>0</xdr:rowOff>
                  </from>
                  <to>
                    <xdr:col>6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2" r:id="rId168" name="Option Button 24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31</xdr:row>
                    <xdr:rowOff>99060</xdr:rowOff>
                  </from>
                  <to>
                    <xdr:col>3</xdr:col>
                    <xdr:colOff>350520</xdr:colOff>
                    <xdr:row>31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3" r:id="rId169" name="Option Button 24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31</xdr:row>
                    <xdr:rowOff>99060</xdr:rowOff>
                  </from>
                  <to>
                    <xdr:col>4</xdr:col>
                    <xdr:colOff>365760</xdr:colOff>
                    <xdr:row>31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4" r:id="rId170" name="Option Button 248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31</xdr:row>
                    <xdr:rowOff>99060</xdr:rowOff>
                  </from>
                  <to>
                    <xdr:col>5</xdr:col>
                    <xdr:colOff>411480</xdr:colOff>
                    <xdr:row>31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5" r:id="rId171" name="Group Box 249">
              <controlPr defaultSize="0" autoFill="0" autoPict="0">
                <anchor moveWithCells="1">
                  <from>
                    <xdr:col>3</xdr:col>
                    <xdr:colOff>0</xdr:colOff>
                    <xdr:row>31</xdr:row>
                    <xdr:rowOff>0</xdr:rowOff>
                  </from>
                  <to>
                    <xdr:col>6</xdr:col>
                    <xdr:colOff>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6" r:id="rId172" name="Option Button 25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32</xdr:row>
                    <xdr:rowOff>99060</xdr:rowOff>
                  </from>
                  <to>
                    <xdr:col>3</xdr:col>
                    <xdr:colOff>350520</xdr:colOff>
                    <xdr:row>32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7" r:id="rId173" name="Option Button 25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32</xdr:row>
                    <xdr:rowOff>99060</xdr:rowOff>
                  </from>
                  <to>
                    <xdr:col>4</xdr:col>
                    <xdr:colOff>365760</xdr:colOff>
                    <xdr:row>32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8" r:id="rId174" name="Option Button 252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32</xdr:row>
                    <xdr:rowOff>99060</xdr:rowOff>
                  </from>
                  <to>
                    <xdr:col>5</xdr:col>
                    <xdr:colOff>411480</xdr:colOff>
                    <xdr:row>32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9" r:id="rId175" name="Group Box 253">
              <controlPr defaultSize="0" autoFill="0" autoPict="0">
                <anchor moveWithCells="1">
                  <from>
                    <xdr:col>3</xdr:col>
                    <xdr:colOff>0</xdr:colOff>
                    <xdr:row>32</xdr:row>
                    <xdr:rowOff>0</xdr:rowOff>
                  </from>
                  <to>
                    <xdr:col>6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0" r:id="rId176" name="Option Button 25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33</xdr:row>
                    <xdr:rowOff>99060</xdr:rowOff>
                  </from>
                  <to>
                    <xdr:col>3</xdr:col>
                    <xdr:colOff>350520</xdr:colOff>
                    <xdr:row>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1" r:id="rId177" name="Option Button 25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33</xdr:row>
                    <xdr:rowOff>99060</xdr:rowOff>
                  </from>
                  <to>
                    <xdr:col>4</xdr:col>
                    <xdr:colOff>365760</xdr:colOff>
                    <xdr:row>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2" r:id="rId178" name="Option Button 256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33</xdr:row>
                    <xdr:rowOff>99060</xdr:rowOff>
                  </from>
                  <to>
                    <xdr:col>5</xdr:col>
                    <xdr:colOff>411480</xdr:colOff>
                    <xdr:row>33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3" r:id="rId179" name="Group Box 257">
              <controlPr defaultSize="0" autoFill="0" autoPict="0">
                <anchor moveWithCells="1">
                  <from>
                    <xdr:col>3</xdr:col>
                    <xdr:colOff>0</xdr:colOff>
                    <xdr:row>33</xdr:row>
                    <xdr:rowOff>0</xdr:rowOff>
                  </from>
                  <to>
                    <xdr:col>6</xdr:col>
                    <xdr:colOff>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4" r:id="rId180" name="Option Button 25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34</xdr:row>
                    <xdr:rowOff>99060</xdr:rowOff>
                  </from>
                  <to>
                    <xdr:col>3</xdr:col>
                    <xdr:colOff>350520</xdr:colOff>
                    <xdr:row>34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5" r:id="rId181" name="Option Button 25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34</xdr:row>
                    <xdr:rowOff>99060</xdr:rowOff>
                  </from>
                  <to>
                    <xdr:col>4</xdr:col>
                    <xdr:colOff>365760</xdr:colOff>
                    <xdr:row>34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6" r:id="rId182" name="Option Button 260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34</xdr:row>
                    <xdr:rowOff>99060</xdr:rowOff>
                  </from>
                  <to>
                    <xdr:col>5</xdr:col>
                    <xdr:colOff>411480</xdr:colOff>
                    <xdr:row>34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7" r:id="rId183" name="Group Box 261">
              <controlPr defaultSize="0" autoFill="0" autoPict="0">
                <anchor moveWithCells="1">
                  <from>
                    <xdr:col>3</xdr:col>
                    <xdr:colOff>0</xdr:colOff>
                    <xdr:row>34</xdr:row>
                    <xdr:rowOff>0</xdr:rowOff>
                  </from>
                  <to>
                    <xdr:col>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8" r:id="rId184" name="Option Button 26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35</xdr:row>
                    <xdr:rowOff>99060</xdr:rowOff>
                  </from>
                  <to>
                    <xdr:col>3</xdr:col>
                    <xdr:colOff>350520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9" r:id="rId185" name="Option Button 26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35</xdr:row>
                    <xdr:rowOff>99060</xdr:rowOff>
                  </from>
                  <to>
                    <xdr:col>4</xdr:col>
                    <xdr:colOff>365760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0" r:id="rId186" name="Option Button 264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35</xdr:row>
                    <xdr:rowOff>99060</xdr:rowOff>
                  </from>
                  <to>
                    <xdr:col>5</xdr:col>
                    <xdr:colOff>411480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1" r:id="rId187" name="Group Box 265">
              <controlPr defaultSize="0" autoFill="0" autoPict="0">
                <anchor moveWithCells="1">
                  <from>
                    <xdr:col>3</xdr:col>
                    <xdr:colOff>0</xdr:colOff>
                    <xdr:row>35</xdr:row>
                    <xdr:rowOff>0</xdr:rowOff>
                  </from>
                  <to>
                    <xdr:col>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2" r:id="rId188" name="Option Button 26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36</xdr:row>
                    <xdr:rowOff>99060</xdr:rowOff>
                  </from>
                  <to>
                    <xdr:col>3</xdr:col>
                    <xdr:colOff>350520</xdr:colOff>
                    <xdr:row>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3" r:id="rId189" name="Option Button 26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36</xdr:row>
                    <xdr:rowOff>99060</xdr:rowOff>
                  </from>
                  <to>
                    <xdr:col>4</xdr:col>
                    <xdr:colOff>365760</xdr:colOff>
                    <xdr:row>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4" r:id="rId190" name="Option Button 268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36</xdr:row>
                    <xdr:rowOff>99060</xdr:rowOff>
                  </from>
                  <to>
                    <xdr:col>5</xdr:col>
                    <xdr:colOff>411480</xdr:colOff>
                    <xdr:row>36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5" r:id="rId191" name="Group Box 269">
              <controlPr defaultSize="0" autoFill="0" autoPict="0">
                <anchor moveWithCells="1">
                  <from>
                    <xdr:col>3</xdr:col>
                    <xdr:colOff>0</xdr:colOff>
                    <xdr:row>36</xdr:row>
                    <xdr:rowOff>0</xdr:rowOff>
                  </from>
                  <to>
                    <xdr:col>6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6" r:id="rId192" name="Option Button 27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37</xdr:row>
                    <xdr:rowOff>99060</xdr:rowOff>
                  </from>
                  <to>
                    <xdr:col>3</xdr:col>
                    <xdr:colOff>350520</xdr:colOff>
                    <xdr:row>37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7" r:id="rId193" name="Option Button 27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37</xdr:row>
                    <xdr:rowOff>99060</xdr:rowOff>
                  </from>
                  <to>
                    <xdr:col>4</xdr:col>
                    <xdr:colOff>365760</xdr:colOff>
                    <xdr:row>37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8" r:id="rId194" name="Option Button 272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37</xdr:row>
                    <xdr:rowOff>99060</xdr:rowOff>
                  </from>
                  <to>
                    <xdr:col>5</xdr:col>
                    <xdr:colOff>411480</xdr:colOff>
                    <xdr:row>37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9" r:id="rId195" name="Group Box 273">
              <controlPr defaultSize="0" autoFill="0" autoPict="0">
                <anchor moveWithCells="1">
                  <from>
                    <xdr:col>3</xdr:col>
                    <xdr:colOff>0</xdr:colOff>
                    <xdr:row>37</xdr:row>
                    <xdr:rowOff>0</xdr:rowOff>
                  </from>
                  <to>
                    <xdr:col>6</xdr:col>
                    <xdr:colOff>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0" r:id="rId196" name="Option Button 27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38</xdr:row>
                    <xdr:rowOff>99060</xdr:rowOff>
                  </from>
                  <to>
                    <xdr:col>3</xdr:col>
                    <xdr:colOff>350520</xdr:colOff>
                    <xdr:row>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1" r:id="rId197" name="Option Button 27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38</xdr:row>
                    <xdr:rowOff>99060</xdr:rowOff>
                  </from>
                  <to>
                    <xdr:col>4</xdr:col>
                    <xdr:colOff>365760</xdr:colOff>
                    <xdr:row>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2" r:id="rId198" name="Option Button 276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38</xdr:row>
                    <xdr:rowOff>99060</xdr:rowOff>
                  </from>
                  <to>
                    <xdr:col>5</xdr:col>
                    <xdr:colOff>411480</xdr:colOff>
                    <xdr:row>38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3" r:id="rId199" name="Group Box 277">
              <controlPr defaultSize="0" autoFill="0" autoPict="0">
                <anchor moveWithCells="1">
                  <from>
                    <xdr:col>3</xdr:col>
                    <xdr:colOff>0</xdr:colOff>
                    <xdr:row>38</xdr:row>
                    <xdr:rowOff>0</xdr:rowOff>
                  </from>
                  <to>
                    <xdr:col>6</xdr:col>
                    <xdr:colOff>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4" r:id="rId200" name="Option Button 27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39</xdr:row>
                    <xdr:rowOff>99060</xdr:rowOff>
                  </from>
                  <to>
                    <xdr:col>3</xdr:col>
                    <xdr:colOff>350520</xdr:colOff>
                    <xdr:row>39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5" r:id="rId201" name="Option Button 27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39</xdr:row>
                    <xdr:rowOff>99060</xdr:rowOff>
                  </from>
                  <to>
                    <xdr:col>4</xdr:col>
                    <xdr:colOff>365760</xdr:colOff>
                    <xdr:row>39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6" r:id="rId202" name="Option Button 280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39</xdr:row>
                    <xdr:rowOff>99060</xdr:rowOff>
                  </from>
                  <to>
                    <xdr:col>5</xdr:col>
                    <xdr:colOff>411480</xdr:colOff>
                    <xdr:row>39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7" r:id="rId203" name="Group Box 281">
              <controlPr defaultSize="0" autoFill="0" autoPict="0">
                <anchor moveWithCells="1">
                  <from>
                    <xdr:col>3</xdr:col>
                    <xdr:colOff>0</xdr:colOff>
                    <xdr:row>39</xdr:row>
                    <xdr:rowOff>0</xdr:rowOff>
                  </from>
                  <to>
                    <xdr:col>6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8" r:id="rId204" name="Option Button 28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40</xdr:row>
                    <xdr:rowOff>99060</xdr:rowOff>
                  </from>
                  <to>
                    <xdr:col>3</xdr:col>
                    <xdr:colOff>350520</xdr:colOff>
                    <xdr:row>40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9" r:id="rId205" name="Option Button 28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40</xdr:row>
                    <xdr:rowOff>99060</xdr:rowOff>
                  </from>
                  <to>
                    <xdr:col>4</xdr:col>
                    <xdr:colOff>365760</xdr:colOff>
                    <xdr:row>40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0" r:id="rId206" name="Option Button 284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40</xdr:row>
                    <xdr:rowOff>99060</xdr:rowOff>
                  </from>
                  <to>
                    <xdr:col>5</xdr:col>
                    <xdr:colOff>411480</xdr:colOff>
                    <xdr:row>40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1" r:id="rId207" name="Group Box 285">
              <controlPr defaultSize="0" autoFill="0" autoPict="0">
                <anchor moveWithCells="1">
                  <from>
                    <xdr:col>3</xdr:col>
                    <xdr:colOff>0</xdr:colOff>
                    <xdr:row>40</xdr:row>
                    <xdr:rowOff>0</xdr:rowOff>
                  </from>
                  <to>
                    <xdr:col>6</xdr:col>
                    <xdr:colOff>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2" r:id="rId208" name="Option Button 28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41</xdr:row>
                    <xdr:rowOff>99060</xdr:rowOff>
                  </from>
                  <to>
                    <xdr:col>3</xdr:col>
                    <xdr:colOff>350520</xdr:colOff>
                    <xdr:row>41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3" r:id="rId209" name="Option Button 28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41</xdr:row>
                    <xdr:rowOff>99060</xdr:rowOff>
                  </from>
                  <to>
                    <xdr:col>4</xdr:col>
                    <xdr:colOff>365760</xdr:colOff>
                    <xdr:row>41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4" r:id="rId210" name="Option Button 288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41</xdr:row>
                    <xdr:rowOff>99060</xdr:rowOff>
                  </from>
                  <to>
                    <xdr:col>5</xdr:col>
                    <xdr:colOff>411480</xdr:colOff>
                    <xdr:row>41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5" r:id="rId211" name="Group Box 289">
              <controlPr defaultSize="0" autoFill="0" autoPict="0">
                <anchor moveWithCells="1">
                  <from>
                    <xdr:col>3</xdr:col>
                    <xdr:colOff>0</xdr:colOff>
                    <xdr:row>41</xdr:row>
                    <xdr:rowOff>0</xdr:rowOff>
                  </from>
                  <to>
                    <xdr:col>6</xdr:col>
                    <xdr:colOff>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6" r:id="rId212" name="Option Button 29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42</xdr:row>
                    <xdr:rowOff>99060</xdr:rowOff>
                  </from>
                  <to>
                    <xdr:col>3</xdr:col>
                    <xdr:colOff>350520</xdr:colOff>
                    <xdr:row>42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7" r:id="rId213" name="Option Button 29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42</xdr:row>
                    <xdr:rowOff>99060</xdr:rowOff>
                  </from>
                  <to>
                    <xdr:col>4</xdr:col>
                    <xdr:colOff>365760</xdr:colOff>
                    <xdr:row>42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8" r:id="rId214" name="Option Button 292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42</xdr:row>
                    <xdr:rowOff>99060</xdr:rowOff>
                  </from>
                  <to>
                    <xdr:col>5</xdr:col>
                    <xdr:colOff>411480</xdr:colOff>
                    <xdr:row>42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9" r:id="rId215" name="Group Box 293">
              <controlPr defaultSize="0" autoFill="0" autoPict="0">
                <anchor moveWithCells="1">
                  <from>
                    <xdr:col>3</xdr:col>
                    <xdr:colOff>0</xdr:colOff>
                    <xdr:row>42</xdr:row>
                    <xdr:rowOff>0</xdr:rowOff>
                  </from>
                  <to>
                    <xdr:col>6</xdr:col>
                    <xdr:colOff>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0" r:id="rId216" name="Option Button 29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43</xdr:row>
                    <xdr:rowOff>99060</xdr:rowOff>
                  </from>
                  <to>
                    <xdr:col>3</xdr:col>
                    <xdr:colOff>350520</xdr:colOff>
                    <xdr:row>43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1" r:id="rId217" name="Option Button 29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43</xdr:row>
                    <xdr:rowOff>99060</xdr:rowOff>
                  </from>
                  <to>
                    <xdr:col>4</xdr:col>
                    <xdr:colOff>365760</xdr:colOff>
                    <xdr:row>43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2" r:id="rId218" name="Option Button 296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43</xdr:row>
                    <xdr:rowOff>99060</xdr:rowOff>
                  </from>
                  <to>
                    <xdr:col>5</xdr:col>
                    <xdr:colOff>411480</xdr:colOff>
                    <xdr:row>43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3" r:id="rId219" name="Group Box 297">
              <controlPr defaultSize="0" autoFill="0" autoPict="0">
                <anchor moveWithCells="1">
                  <from>
                    <xdr:col>3</xdr:col>
                    <xdr:colOff>0</xdr:colOff>
                    <xdr:row>43</xdr:row>
                    <xdr:rowOff>0</xdr:rowOff>
                  </from>
                  <to>
                    <xdr:col>6</xdr:col>
                    <xdr:colOff>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4" r:id="rId220" name="Option Button 29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99060</xdr:rowOff>
                  </from>
                  <to>
                    <xdr:col>3</xdr:col>
                    <xdr:colOff>350520</xdr:colOff>
                    <xdr:row>44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5" r:id="rId221" name="Option Button 29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44</xdr:row>
                    <xdr:rowOff>99060</xdr:rowOff>
                  </from>
                  <to>
                    <xdr:col>4</xdr:col>
                    <xdr:colOff>365760</xdr:colOff>
                    <xdr:row>44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6" r:id="rId222" name="Option Button 300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44</xdr:row>
                    <xdr:rowOff>99060</xdr:rowOff>
                  </from>
                  <to>
                    <xdr:col>5</xdr:col>
                    <xdr:colOff>411480</xdr:colOff>
                    <xdr:row>44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7" r:id="rId223" name="Group Box 301">
              <controlPr defaultSize="0" autoFill="0" autoPict="0">
                <anchor moveWithCells="1">
                  <from>
                    <xdr:col>3</xdr:col>
                    <xdr:colOff>0</xdr:colOff>
                    <xdr:row>44</xdr:row>
                    <xdr:rowOff>0</xdr:rowOff>
                  </from>
                  <to>
                    <xdr:col>6</xdr:col>
                    <xdr:colOff>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8" r:id="rId224" name="Option Button 30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45</xdr:row>
                    <xdr:rowOff>99060</xdr:rowOff>
                  </from>
                  <to>
                    <xdr:col>3</xdr:col>
                    <xdr:colOff>350520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9" r:id="rId225" name="Option Button 30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45</xdr:row>
                    <xdr:rowOff>99060</xdr:rowOff>
                  </from>
                  <to>
                    <xdr:col>4</xdr:col>
                    <xdr:colOff>365760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0" r:id="rId226" name="Option Button 304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45</xdr:row>
                    <xdr:rowOff>99060</xdr:rowOff>
                  </from>
                  <to>
                    <xdr:col>5</xdr:col>
                    <xdr:colOff>411480</xdr:colOff>
                    <xdr:row>45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1" r:id="rId227" name="Group Box 305">
              <controlPr defaultSize="0" autoFill="0" autoPict="0">
                <anchor moveWithCells="1">
                  <from>
                    <xdr:col>3</xdr:col>
                    <xdr:colOff>0</xdr:colOff>
                    <xdr:row>45</xdr:row>
                    <xdr:rowOff>0</xdr:rowOff>
                  </from>
                  <to>
                    <xdr:col>6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2" r:id="rId228" name="Option Button 30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99060</xdr:rowOff>
                  </from>
                  <to>
                    <xdr:col>3</xdr:col>
                    <xdr:colOff>350520</xdr:colOff>
                    <xdr:row>46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3" r:id="rId229" name="Option Button 30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46</xdr:row>
                    <xdr:rowOff>99060</xdr:rowOff>
                  </from>
                  <to>
                    <xdr:col>4</xdr:col>
                    <xdr:colOff>365760</xdr:colOff>
                    <xdr:row>46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4" r:id="rId230" name="Option Button 308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46</xdr:row>
                    <xdr:rowOff>99060</xdr:rowOff>
                  </from>
                  <to>
                    <xdr:col>5</xdr:col>
                    <xdr:colOff>411480</xdr:colOff>
                    <xdr:row>46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5" r:id="rId231" name="Group Box 309">
              <controlPr defaultSize="0" autoFill="0" autoPict="0">
                <anchor moveWithCells="1">
                  <from>
                    <xdr:col>3</xdr:col>
                    <xdr:colOff>0</xdr:colOff>
                    <xdr:row>46</xdr:row>
                    <xdr:rowOff>0</xdr:rowOff>
                  </from>
                  <to>
                    <xdr:col>6</xdr:col>
                    <xdr:colOff>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6" r:id="rId232" name="Option Button 31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47</xdr:row>
                    <xdr:rowOff>99060</xdr:rowOff>
                  </from>
                  <to>
                    <xdr:col>3</xdr:col>
                    <xdr:colOff>350520</xdr:colOff>
                    <xdr:row>47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7" r:id="rId233" name="Option Button 31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47</xdr:row>
                    <xdr:rowOff>99060</xdr:rowOff>
                  </from>
                  <to>
                    <xdr:col>4</xdr:col>
                    <xdr:colOff>365760</xdr:colOff>
                    <xdr:row>47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8" r:id="rId234" name="Option Button 312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47</xdr:row>
                    <xdr:rowOff>99060</xdr:rowOff>
                  </from>
                  <to>
                    <xdr:col>5</xdr:col>
                    <xdr:colOff>411480</xdr:colOff>
                    <xdr:row>47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9" r:id="rId235" name="Group Box 313">
              <controlPr defaultSize="0" autoFill="0" autoPict="0">
                <anchor moveWithCells="1">
                  <from>
                    <xdr:col>3</xdr:col>
                    <xdr:colOff>0</xdr:colOff>
                    <xdr:row>47</xdr:row>
                    <xdr:rowOff>0</xdr:rowOff>
                  </from>
                  <to>
                    <xdr:col>6</xdr:col>
                    <xdr:colOff>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0" r:id="rId236" name="Option Button 31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48</xdr:row>
                    <xdr:rowOff>99060</xdr:rowOff>
                  </from>
                  <to>
                    <xdr:col>3</xdr:col>
                    <xdr:colOff>350520</xdr:colOff>
                    <xdr:row>48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1" r:id="rId237" name="Option Button 31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48</xdr:row>
                    <xdr:rowOff>99060</xdr:rowOff>
                  </from>
                  <to>
                    <xdr:col>4</xdr:col>
                    <xdr:colOff>365760</xdr:colOff>
                    <xdr:row>48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2" r:id="rId238" name="Option Button 316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48</xdr:row>
                    <xdr:rowOff>99060</xdr:rowOff>
                  </from>
                  <to>
                    <xdr:col>5</xdr:col>
                    <xdr:colOff>411480</xdr:colOff>
                    <xdr:row>48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3" r:id="rId239" name="Group Box 317">
              <controlPr defaultSize="0" autoFill="0" autoPict="0">
                <anchor moveWithCells="1">
                  <from>
                    <xdr:col>3</xdr:col>
                    <xdr:colOff>0</xdr:colOff>
                    <xdr:row>48</xdr:row>
                    <xdr:rowOff>0</xdr:rowOff>
                  </from>
                  <to>
                    <xdr:col>6</xdr:col>
                    <xdr:colOff>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4" r:id="rId240" name="Option Button 31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49</xdr:row>
                    <xdr:rowOff>99060</xdr:rowOff>
                  </from>
                  <to>
                    <xdr:col>3</xdr:col>
                    <xdr:colOff>350520</xdr:colOff>
                    <xdr:row>49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5" r:id="rId241" name="Option Button 31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49</xdr:row>
                    <xdr:rowOff>99060</xdr:rowOff>
                  </from>
                  <to>
                    <xdr:col>4</xdr:col>
                    <xdr:colOff>365760</xdr:colOff>
                    <xdr:row>49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6" r:id="rId242" name="Option Button 320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49</xdr:row>
                    <xdr:rowOff>99060</xdr:rowOff>
                  </from>
                  <to>
                    <xdr:col>5</xdr:col>
                    <xdr:colOff>411480</xdr:colOff>
                    <xdr:row>49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7" r:id="rId243" name="Group Box 321">
              <controlPr defaultSize="0" autoFill="0" autoPict="0">
                <anchor moveWithCells="1">
                  <from>
                    <xdr:col>3</xdr:col>
                    <xdr:colOff>0</xdr:colOff>
                    <xdr:row>49</xdr:row>
                    <xdr:rowOff>0</xdr:rowOff>
                  </from>
                  <to>
                    <xdr:col>6</xdr:col>
                    <xdr:colOff>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8" r:id="rId244" name="Option Button 32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50</xdr:row>
                    <xdr:rowOff>99060</xdr:rowOff>
                  </from>
                  <to>
                    <xdr:col>3</xdr:col>
                    <xdr:colOff>350520</xdr:colOff>
                    <xdr:row>50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9" r:id="rId245" name="Option Button 32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50</xdr:row>
                    <xdr:rowOff>99060</xdr:rowOff>
                  </from>
                  <to>
                    <xdr:col>4</xdr:col>
                    <xdr:colOff>365760</xdr:colOff>
                    <xdr:row>50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0" r:id="rId246" name="Option Button 324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50</xdr:row>
                    <xdr:rowOff>99060</xdr:rowOff>
                  </from>
                  <to>
                    <xdr:col>5</xdr:col>
                    <xdr:colOff>411480</xdr:colOff>
                    <xdr:row>50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1" r:id="rId247" name="Group Box 325">
              <controlPr defaultSize="0" autoFill="0" autoPict="0">
                <anchor moveWithCells="1">
                  <from>
                    <xdr:col>3</xdr:col>
                    <xdr:colOff>0</xdr:colOff>
                    <xdr:row>50</xdr:row>
                    <xdr:rowOff>0</xdr:rowOff>
                  </from>
                  <to>
                    <xdr:col>6</xdr:col>
                    <xdr:colOff>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2" r:id="rId248" name="Option Button 32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51</xdr:row>
                    <xdr:rowOff>99060</xdr:rowOff>
                  </from>
                  <to>
                    <xdr:col>3</xdr:col>
                    <xdr:colOff>350520</xdr:colOff>
                    <xdr:row>51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3" r:id="rId249" name="Option Button 32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51</xdr:row>
                    <xdr:rowOff>99060</xdr:rowOff>
                  </from>
                  <to>
                    <xdr:col>4</xdr:col>
                    <xdr:colOff>365760</xdr:colOff>
                    <xdr:row>51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4" r:id="rId250" name="Option Button 328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51</xdr:row>
                    <xdr:rowOff>99060</xdr:rowOff>
                  </from>
                  <to>
                    <xdr:col>5</xdr:col>
                    <xdr:colOff>411480</xdr:colOff>
                    <xdr:row>51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5" r:id="rId251" name="Group Box 329">
              <controlPr defaultSize="0" autoFill="0" autoPict="0">
                <anchor moveWithCells="1">
                  <from>
                    <xdr:col>3</xdr:col>
                    <xdr:colOff>0</xdr:colOff>
                    <xdr:row>51</xdr:row>
                    <xdr:rowOff>0</xdr:rowOff>
                  </from>
                  <to>
                    <xdr:col>6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6" r:id="rId252" name="Option Button 33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52</xdr:row>
                    <xdr:rowOff>99060</xdr:rowOff>
                  </from>
                  <to>
                    <xdr:col>3</xdr:col>
                    <xdr:colOff>350520</xdr:colOff>
                    <xdr:row>52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7" r:id="rId253" name="Option Button 33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52</xdr:row>
                    <xdr:rowOff>99060</xdr:rowOff>
                  </from>
                  <to>
                    <xdr:col>4</xdr:col>
                    <xdr:colOff>365760</xdr:colOff>
                    <xdr:row>52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8" r:id="rId254" name="Option Button 332">
              <controlPr locked="0" defaultSize="0" autoFill="0" autoLine="0" autoPict="0">
                <anchor moveWithCells="1">
                  <from>
                    <xdr:col>5</xdr:col>
                    <xdr:colOff>175260</xdr:colOff>
                    <xdr:row>52</xdr:row>
                    <xdr:rowOff>99060</xdr:rowOff>
                  </from>
                  <to>
                    <xdr:col>5</xdr:col>
                    <xdr:colOff>411480</xdr:colOff>
                    <xdr:row>52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9" r:id="rId255" name="Group Box 333">
              <controlPr defaultSize="0" autoFill="0" autoPict="0">
                <anchor moveWithCells="1">
                  <from>
                    <xdr:col>3</xdr:col>
                    <xdr:colOff>0</xdr:colOff>
                    <xdr:row>52</xdr:row>
                    <xdr:rowOff>0</xdr:rowOff>
                  </from>
                  <to>
                    <xdr:col>6</xdr:col>
                    <xdr:colOff>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0" r:id="rId256" name="Option Button 334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69</xdr:row>
                    <xdr:rowOff>99060</xdr:rowOff>
                  </from>
                  <to>
                    <xdr:col>3</xdr:col>
                    <xdr:colOff>350520</xdr:colOff>
                    <xdr:row>69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1" r:id="rId257" name="Option Button 335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69</xdr:row>
                    <xdr:rowOff>99060</xdr:rowOff>
                  </from>
                  <to>
                    <xdr:col>4</xdr:col>
                    <xdr:colOff>365760</xdr:colOff>
                    <xdr:row>69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2" r:id="rId258" name="Option Button 336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69</xdr:row>
                    <xdr:rowOff>99060</xdr:rowOff>
                  </from>
                  <to>
                    <xdr:col>5</xdr:col>
                    <xdr:colOff>411480</xdr:colOff>
                    <xdr:row>69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3" r:id="rId259" name="Group Box 337">
              <controlPr defaultSize="0" autoFill="0" autoPict="0">
                <anchor moveWithCells="1">
                  <from>
                    <xdr:col>3</xdr:col>
                    <xdr:colOff>0</xdr:colOff>
                    <xdr:row>69</xdr:row>
                    <xdr:rowOff>0</xdr:rowOff>
                  </from>
                  <to>
                    <xdr:col>6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4" r:id="rId260" name="Option Button 33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70</xdr:row>
                    <xdr:rowOff>99060</xdr:rowOff>
                  </from>
                  <to>
                    <xdr:col>3</xdr:col>
                    <xdr:colOff>350520</xdr:colOff>
                    <xdr:row>70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5" r:id="rId261" name="Option Button 33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70</xdr:row>
                    <xdr:rowOff>99060</xdr:rowOff>
                  </from>
                  <to>
                    <xdr:col>4</xdr:col>
                    <xdr:colOff>365760</xdr:colOff>
                    <xdr:row>70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6" r:id="rId262" name="Option Button 34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70</xdr:row>
                    <xdr:rowOff>99060</xdr:rowOff>
                  </from>
                  <to>
                    <xdr:col>5</xdr:col>
                    <xdr:colOff>411480</xdr:colOff>
                    <xdr:row>70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7" r:id="rId263" name="Group Box 341">
              <controlPr defaultSize="0" autoFill="0" autoPict="0">
                <anchor moveWithCells="1">
                  <from>
                    <xdr:col>3</xdr:col>
                    <xdr:colOff>0</xdr:colOff>
                    <xdr:row>70</xdr:row>
                    <xdr:rowOff>0</xdr:rowOff>
                  </from>
                  <to>
                    <xdr:col>6</xdr:col>
                    <xdr:colOff>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8" r:id="rId264" name="Option Button 342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71</xdr:row>
                    <xdr:rowOff>99060</xdr:rowOff>
                  </from>
                  <to>
                    <xdr:col>3</xdr:col>
                    <xdr:colOff>350520</xdr:colOff>
                    <xdr:row>71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9" r:id="rId265" name="Option Button 343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71</xdr:row>
                    <xdr:rowOff>99060</xdr:rowOff>
                  </from>
                  <to>
                    <xdr:col>4</xdr:col>
                    <xdr:colOff>365760</xdr:colOff>
                    <xdr:row>71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0" r:id="rId266" name="Option Button 344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71</xdr:row>
                    <xdr:rowOff>99060</xdr:rowOff>
                  </from>
                  <to>
                    <xdr:col>5</xdr:col>
                    <xdr:colOff>411480</xdr:colOff>
                    <xdr:row>71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1" r:id="rId267" name="Group Box 345">
              <controlPr defaultSize="0" autoFill="0" autoPict="0">
                <anchor moveWithCells="1">
                  <from>
                    <xdr:col>3</xdr:col>
                    <xdr:colOff>0</xdr:colOff>
                    <xdr:row>71</xdr:row>
                    <xdr:rowOff>0</xdr:rowOff>
                  </from>
                  <to>
                    <xdr:col>6</xdr:col>
                    <xdr:colOff>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2" r:id="rId268" name="Option Button 346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72</xdr:row>
                    <xdr:rowOff>99060</xdr:rowOff>
                  </from>
                  <to>
                    <xdr:col>3</xdr:col>
                    <xdr:colOff>350520</xdr:colOff>
                    <xdr:row>72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3" r:id="rId269" name="Option Button 347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72</xdr:row>
                    <xdr:rowOff>99060</xdr:rowOff>
                  </from>
                  <to>
                    <xdr:col>4</xdr:col>
                    <xdr:colOff>365760</xdr:colOff>
                    <xdr:row>72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4" r:id="rId270" name="Option Button 348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72</xdr:row>
                    <xdr:rowOff>99060</xdr:rowOff>
                  </from>
                  <to>
                    <xdr:col>5</xdr:col>
                    <xdr:colOff>411480</xdr:colOff>
                    <xdr:row>72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5" r:id="rId271" name="Group Box 349">
              <controlPr defaultSize="0" autoFill="0" autoPict="0">
                <anchor moveWithCells="1">
                  <from>
                    <xdr:col>3</xdr:col>
                    <xdr:colOff>0</xdr:colOff>
                    <xdr:row>72</xdr:row>
                    <xdr:rowOff>0</xdr:rowOff>
                  </from>
                  <to>
                    <xdr:col>6</xdr:col>
                    <xdr:colOff>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6" r:id="rId272" name="Option Button 350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73</xdr:row>
                    <xdr:rowOff>99060</xdr:rowOff>
                  </from>
                  <to>
                    <xdr:col>3</xdr:col>
                    <xdr:colOff>350520</xdr:colOff>
                    <xdr:row>73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7" r:id="rId273" name="Option Button 351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73</xdr:row>
                    <xdr:rowOff>99060</xdr:rowOff>
                  </from>
                  <to>
                    <xdr:col>4</xdr:col>
                    <xdr:colOff>365760</xdr:colOff>
                    <xdr:row>73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8" r:id="rId274" name="Option Button 352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73</xdr:row>
                    <xdr:rowOff>99060</xdr:rowOff>
                  </from>
                  <to>
                    <xdr:col>5</xdr:col>
                    <xdr:colOff>411480</xdr:colOff>
                    <xdr:row>73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9" r:id="rId275" name="Group Box 353">
              <controlPr defaultSize="0" autoFill="0" autoPict="0">
                <anchor moveWithCells="1">
                  <from>
                    <xdr:col>3</xdr:col>
                    <xdr:colOff>0</xdr:colOff>
                    <xdr:row>73</xdr:row>
                    <xdr:rowOff>0</xdr:rowOff>
                  </from>
                  <to>
                    <xdr:col>6</xdr:col>
                    <xdr:colOff>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4" r:id="rId276" name="Option Button 358">
              <controlPr locked="0" defaultSize="0" autoFill="0" autoLine="0" autoPict="0">
                <anchor moveWithCells="1">
                  <from>
                    <xdr:col>3</xdr:col>
                    <xdr:colOff>114300</xdr:colOff>
                    <xdr:row>74</xdr:row>
                    <xdr:rowOff>99060</xdr:rowOff>
                  </from>
                  <to>
                    <xdr:col>3</xdr:col>
                    <xdr:colOff>350520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5" r:id="rId277" name="Option Button 359">
              <controlPr locked="0" defaultSize="0" autoFill="0" autoLine="0" autoPict="0">
                <anchor moveWithCells="1">
                  <from>
                    <xdr:col>4</xdr:col>
                    <xdr:colOff>144780</xdr:colOff>
                    <xdr:row>74</xdr:row>
                    <xdr:rowOff>99060</xdr:rowOff>
                  </from>
                  <to>
                    <xdr:col>4</xdr:col>
                    <xdr:colOff>365760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6" r:id="rId278" name="Option Button 360">
              <controlPr locked="0" defaultSize="0" autoFill="0" autoLine="0" autoPict="0">
                <anchor moveWithCells="1">
                  <from>
                    <xdr:col>5</xdr:col>
                    <xdr:colOff>160020</xdr:colOff>
                    <xdr:row>74</xdr:row>
                    <xdr:rowOff>99060</xdr:rowOff>
                  </from>
                  <to>
                    <xdr:col>5</xdr:col>
                    <xdr:colOff>411480</xdr:colOff>
                    <xdr:row>74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7" r:id="rId279" name="Group Box 361">
              <controlPr defaultSize="0" autoFill="0" autoPict="0">
                <anchor moveWithCells="1">
                  <from>
                    <xdr:col>3</xdr:col>
                    <xdr:colOff>0</xdr:colOff>
                    <xdr:row>74</xdr:row>
                    <xdr:rowOff>0</xdr:rowOff>
                  </from>
                  <to>
                    <xdr:col>6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4">
    <tabColor rgb="FFFFFF00"/>
    <pageSetUpPr fitToPage="1"/>
  </sheetPr>
  <dimension ref="A1:C12"/>
  <sheetViews>
    <sheetView showGridLines="0" showZeros="0" zoomScaleNormal="90" zoomScalePageLayoutView="55" workbookViewId="0">
      <pane xSplit="3" ySplit="3" topLeftCell="D4" activePane="bottomRight" state="frozen"/>
      <selection activeCell="B27" sqref="B27"/>
      <selection pane="topRight" activeCell="B27" sqref="B27"/>
      <selection pane="bottomLeft" activeCell="B27" sqref="B27"/>
      <selection pane="bottomRight" activeCell="C5" sqref="C5"/>
    </sheetView>
  </sheetViews>
  <sheetFormatPr defaultColWidth="9.109375" defaultRowHeight="14.4" x14ac:dyDescent="0.3"/>
  <cols>
    <col min="1" max="3" width="52.6640625" style="222" customWidth="1"/>
    <col min="4" max="16384" width="9.109375" style="224"/>
  </cols>
  <sheetData>
    <row r="1" spans="1:3" ht="18" customHeight="1" x14ac:dyDescent="0.3">
      <c r="A1" s="63" t="str">
        <f>'Základní údaje'!A7&amp;" "&amp;'Základní údaje'!B7</f>
        <v xml:space="preserve">Jméno dítěte: </v>
      </c>
      <c r="C1" s="223" t="str">
        <f>'Základní údaje'!A11&amp;" "&amp;'Základní údaje'!B11</f>
        <v xml:space="preserve">Vypracoval/a: </v>
      </c>
    </row>
    <row r="2" spans="1:3" ht="18" customHeight="1" x14ac:dyDescent="0.3">
      <c r="A2" s="63" t="str">
        <f>'Základní údaje'!A9&amp;" "&amp;'Základní údaje'!B9</f>
        <v xml:space="preserve">Věk dítěte: </v>
      </c>
      <c r="C2" s="225">
        <f>'Základní údaje'!B13</f>
        <v>0</v>
      </c>
    </row>
    <row r="3" spans="1:3" ht="18" customHeight="1" thickBot="1" x14ac:dyDescent="0.35">
      <c r="A3" s="226"/>
      <c r="C3" s="223"/>
    </row>
    <row r="4" spans="1:3" s="1" customFormat="1" ht="18" customHeight="1" thickBot="1" x14ac:dyDescent="0.35">
      <c r="A4" s="363" t="s">
        <v>6</v>
      </c>
      <c r="B4" s="364"/>
      <c r="C4" s="365"/>
    </row>
    <row r="5" spans="1:3" ht="15" thickBot="1" x14ac:dyDescent="0.35">
      <c r="A5" s="337" t="s">
        <v>3</v>
      </c>
      <c r="B5" s="338" t="s">
        <v>339</v>
      </c>
      <c r="C5" s="339" t="s">
        <v>5</v>
      </c>
    </row>
    <row r="6" spans="1:3" ht="400.05" customHeight="1" x14ac:dyDescent="0.3">
      <c r="A6" s="366" t="str">
        <f>Dítě!T67&amp;Dítě!T113</f>
        <v/>
      </c>
      <c r="B6" s="369" t="str">
        <f>'Rodič, pěstoun, vychovatel'!T53&amp;'Rodič, pěstoun, vychovatel'!T85</f>
        <v/>
      </c>
      <c r="C6" s="371" t="str">
        <f>Prostředí!T76</f>
        <v/>
      </c>
    </row>
    <row r="7" spans="1:3" ht="145.80000000000001" customHeight="1" x14ac:dyDescent="0.3">
      <c r="A7" s="367"/>
      <c r="B7" s="369"/>
      <c r="C7" s="371"/>
    </row>
    <row r="8" spans="1:3" ht="169.8" customHeight="1" x14ac:dyDescent="0.3">
      <c r="A8" s="367"/>
      <c r="B8" s="369"/>
      <c r="C8" s="371"/>
    </row>
    <row r="9" spans="1:3" ht="159" customHeight="1" x14ac:dyDescent="0.3">
      <c r="A9" s="367"/>
      <c r="B9" s="369"/>
      <c r="C9" s="371"/>
    </row>
    <row r="10" spans="1:3" ht="409.2" customHeight="1" x14ac:dyDescent="0.3">
      <c r="A10" s="367"/>
      <c r="B10" s="369"/>
      <c r="C10" s="371"/>
    </row>
    <row r="11" spans="1:3" ht="409.2" customHeight="1" x14ac:dyDescent="0.3">
      <c r="A11" s="367"/>
      <c r="B11" s="369"/>
      <c r="C11" s="371"/>
    </row>
    <row r="12" spans="1:3" ht="409.2" customHeight="1" thickBot="1" x14ac:dyDescent="0.35">
      <c r="A12" s="368"/>
      <c r="B12" s="370"/>
      <c r="C12" s="372"/>
    </row>
  </sheetData>
  <mergeCells count="4">
    <mergeCell ref="A4:C4"/>
    <mergeCell ref="A6:A12"/>
    <mergeCell ref="B6:B12"/>
    <mergeCell ref="C6:C12"/>
  </mergeCells>
  <phoneticPr fontId="9" type="noConversion"/>
  <pageMargins left="0.23622047244094491" right="0.23622047244094491" top="0.78740157480314965" bottom="0" header="0.19685039370078741" footer="0"/>
  <pageSetup paperSize="9" scale="62" fitToHeight="0" orientation="portrait" r:id="rId1"/>
  <headerFooter>
    <oddHeader>&amp;R&amp;"Arial,Obyčejné"&amp;12&amp;A – Strana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FF6600"/>
    <pageSetUpPr fitToPage="1"/>
  </sheetPr>
  <dimension ref="A1:B571"/>
  <sheetViews>
    <sheetView showGridLines="0" showZeros="0" zoomScaleNormal="100" workbookViewId="0">
      <selection activeCell="A31" sqref="A31"/>
    </sheetView>
  </sheetViews>
  <sheetFormatPr defaultColWidth="8.6640625" defaultRowHeight="14.4" x14ac:dyDescent="0.3"/>
  <cols>
    <col min="1" max="2" width="54.6640625" style="127" customWidth="1"/>
    <col min="3" max="16384" width="8.6640625" style="127"/>
  </cols>
  <sheetData>
    <row r="1" spans="1:2" ht="18" customHeight="1" x14ac:dyDescent="0.3">
      <c r="A1" s="63" t="str">
        <f>'Základní údaje'!A7&amp;" "&amp;'Základní údaje'!B7</f>
        <v xml:space="preserve">Jméno dítěte: </v>
      </c>
      <c r="B1" s="223" t="str">
        <f>'Základní údaje'!A11&amp;" "&amp;'Základní údaje'!B11</f>
        <v xml:space="preserve">Vypracoval/a: </v>
      </c>
    </row>
    <row r="2" spans="1:2" ht="18" customHeight="1" x14ac:dyDescent="0.3">
      <c r="A2" s="63" t="str">
        <f>'Základní údaje'!A9&amp;" "&amp;'Základní údaje'!B9</f>
        <v xml:space="preserve">Věk dítěte: </v>
      </c>
      <c r="B2" s="225">
        <f>'Základní údaje'!B13</f>
        <v>0</v>
      </c>
    </row>
    <row r="3" spans="1:2" ht="18" customHeight="1" thickBot="1" x14ac:dyDescent="0.35">
      <c r="A3" s="227"/>
      <c r="B3" s="228"/>
    </row>
    <row r="4" spans="1:2" x14ac:dyDescent="0.3">
      <c r="A4" s="335" t="s">
        <v>15</v>
      </c>
      <c r="B4" s="336" t="s">
        <v>16</v>
      </c>
    </row>
    <row r="5" spans="1:2" ht="90" customHeight="1" x14ac:dyDescent="0.3">
      <c r="A5" s="373" t="str">
        <f>Dítě!S113&amp;'Rodič, pěstoun, vychovatel'!S85&amp;Prostředí!S76</f>
        <v/>
      </c>
      <c r="B5" s="376" t="str">
        <f>Dítě!S67&amp;'Rodič, pěstoun, vychovatel'!S53&amp;Prostředí!S54</f>
        <v/>
      </c>
    </row>
    <row r="6" spans="1:2" ht="90" customHeight="1" x14ac:dyDescent="0.3">
      <c r="A6" s="374"/>
      <c r="B6" s="377"/>
    </row>
    <row r="7" spans="1:2" s="229" customFormat="1" ht="90" customHeight="1" x14ac:dyDescent="0.3">
      <c r="A7" s="374"/>
      <c r="B7" s="377"/>
    </row>
    <row r="8" spans="1:2" s="229" customFormat="1" ht="90" customHeight="1" x14ac:dyDescent="0.3">
      <c r="A8" s="374"/>
      <c r="B8" s="377"/>
    </row>
    <row r="9" spans="1:2" s="229" customFormat="1" ht="90" customHeight="1" x14ac:dyDescent="0.3">
      <c r="A9" s="374"/>
      <c r="B9" s="377"/>
    </row>
    <row r="10" spans="1:2" s="229" customFormat="1" ht="90" customHeight="1" x14ac:dyDescent="0.3">
      <c r="A10" s="374"/>
      <c r="B10" s="377"/>
    </row>
    <row r="11" spans="1:2" s="229" customFormat="1" ht="90" customHeight="1" x14ac:dyDescent="0.3">
      <c r="A11" s="374"/>
      <c r="B11" s="377"/>
    </row>
    <row r="12" spans="1:2" s="229" customFormat="1" ht="90" customHeight="1" x14ac:dyDescent="0.3">
      <c r="A12" s="374"/>
      <c r="B12" s="377"/>
    </row>
    <row r="13" spans="1:2" s="229" customFormat="1" ht="90" customHeight="1" x14ac:dyDescent="0.3">
      <c r="A13" s="374"/>
      <c r="B13" s="377"/>
    </row>
    <row r="14" spans="1:2" s="229" customFormat="1" ht="90" customHeight="1" x14ac:dyDescent="0.3">
      <c r="A14" s="374"/>
      <c r="B14" s="377"/>
    </row>
    <row r="15" spans="1:2" s="229" customFormat="1" ht="90" customHeight="1" x14ac:dyDescent="0.3">
      <c r="A15" s="374"/>
      <c r="B15" s="377"/>
    </row>
    <row r="16" spans="1:2" s="229" customFormat="1" ht="90" customHeight="1" x14ac:dyDescent="0.3">
      <c r="A16" s="374"/>
      <c r="B16" s="377"/>
    </row>
    <row r="17" spans="1:2" s="229" customFormat="1" ht="90" customHeight="1" x14ac:dyDescent="0.3">
      <c r="A17" s="374"/>
      <c r="B17" s="377"/>
    </row>
    <row r="18" spans="1:2" s="229" customFormat="1" ht="90" customHeight="1" x14ac:dyDescent="0.3">
      <c r="A18" s="374"/>
      <c r="B18" s="377"/>
    </row>
    <row r="19" spans="1:2" s="229" customFormat="1" ht="90" customHeight="1" x14ac:dyDescent="0.3">
      <c r="A19" s="374"/>
      <c r="B19" s="377"/>
    </row>
    <row r="20" spans="1:2" s="229" customFormat="1" ht="90" customHeight="1" x14ac:dyDescent="0.3">
      <c r="A20" s="374"/>
      <c r="B20" s="377"/>
    </row>
    <row r="21" spans="1:2" s="229" customFormat="1" ht="90" customHeight="1" x14ac:dyDescent="0.3">
      <c r="A21" s="374"/>
      <c r="B21" s="377"/>
    </row>
    <row r="22" spans="1:2" s="229" customFormat="1" ht="90" customHeight="1" x14ac:dyDescent="0.3">
      <c r="A22" s="374"/>
      <c r="B22" s="377"/>
    </row>
    <row r="23" spans="1:2" s="229" customFormat="1" ht="90" customHeight="1" x14ac:dyDescent="0.3">
      <c r="A23" s="374"/>
      <c r="B23" s="377"/>
    </row>
    <row r="24" spans="1:2" s="229" customFormat="1" ht="90" customHeight="1" x14ac:dyDescent="0.3">
      <c r="A24" s="374"/>
      <c r="B24" s="377"/>
    </row>
    <row r="25" spans="1:2" s="229" customFormat="1" ht="90" customHeight="1" x14ac:dyDescent="0.3">
      <c r="A25" s="374"/>
      <c r="B25" s="377"/>
    </row>
    <row r="26" spans="1:2" s="229" customFormat="1" ht="90" customHeight="1" x14ac:dyDescent="0.3">
      <c r="A26" s="374"/>
      <c r="B26" s="377"/>
    </row>
    <row r="27" spans="1:2" s="229" customFormat="1" ht="90" customHeight="1" x14ac:dyDescent="0.3">
      <c r="A27" s="374"/>
      <c r="B27" s="377"/>
    </row>
    <row r="28" spans="1:2" s="229" customFormat="1" ht="90" customHeight="1" x14ac:dyDescent="0.3">
      <c r="A28" s="374"/>
      <c r="B28" s="377"/>
    </row>
    <row r="29" spans="1:2" s="229" customFormat="1" ht="90" customHeight="1" x14ac:dyDescent="0.3">
      <c r="A29" s="374"/>
      <c r="B29" s="377"/>
    </row>
    <row r="30" spans="1:2" s="229" customFormat="1" ht="90" customHeight="1" thickBot="1" x14ac:dyDescent="0.35">
      <c r="A30" s="375"/>
      <c r="B30" s="378"/>
    </row>
    <row r="31" spans="1:2" s="229" customFormat="1" x14ac:dyDescent="0.3"/>
    <row r="32" spans="1:2" s="229" customFormat="1" x14ac:dyDescent="0.3"/>
    <row r="33" s="229" customFormat="1" x14ac:dyDescent="0.3"/>
    <row r="34" s="229" customFormat="1" x14ac:dyDescent="0.3"/>
    <row r="35" s="229" customFormat="1" x14ac:dyDescent="0.3"/>
    <row r="36" s="229" customFormat="1" x14ac:dyDescent="0.3"/>
    <row r="37" s="229" customFormat="1" x14ac:dyDescent="0.3"/>
    <row r="38" s="229" customFormat="1" x14ac:dyDescent="0.3"/>
    <row r="39" s="229" customFormat="1" x14ac:dyDescent="0.3"/>
    <row r="40" s="229" customFormat="1" x14ac:dyDescent="0.3"/>
    <row r="41" s="229" customFormat="1" x14ac:dyDescent="0.3"/>
    <row r="42" s="229" customFormat="1" x14ac:dyDescent="0.3"/>
    <row r="43" s="229" customFormat="1" x14ac:dyDescent="0.3"/>
    <row r="44" s="229" customFormat="1" x14ac:dyDescent="0.3"/>
    <row r="45" s="229" customFormat="1" x14ac:dyDescent="0.3"/>
    <row r="46" s="229" customFormat="1" x14ac:dyDescent="0.3"/>
    <row r="47" s="229" customFormat="1" x14ac:dyDescent="0.3"/>
    <row r="48" s="229" customFormat="1" x14ac:dyDescent="0.3"/>
    <row r="49" s="229" customFormat="1" x14ac:dyDescent="0.3"/>
    <row r="50" s="229" customFormat="1" x14ac:dyDescent="0.3"/>
    <row r="51" s="229" customFormat="1" x14ac:dyDescent="0.3"/>
    <row r="52" s="229" customFormat="1" x14ac:dyDescent="0.3"/>
    <row r="53" s="229" customFormat="1" x14ac:dyDescent="0.3"/>
    <row r="54" s="229" customFormat="1" x14ac:dyDescent="0.3"/>
    <row r="55" s="229" customFormat="1" x14ac:dyDescent="0.3"/>
    <row r="56" s="229" customFormat="1" x14ac:dyDescent="0.3"/>
    <row r="57" s="229" customFormat="1" x14ac:dyDescent="0.3"/>
    <row r="58" s="229" customFormat="1" ht="15" customHeight="1" x14ac:dyDescent="0.3"/>
    <row r="59" s="229" customFormat="1" x14ac:dyDescent="0.3"/>
    <row r="60" s="229" customFormat="1" x14ac:dyDescent="0.3"/>
    <row r="61" s="229" customFormat="1" x14ac:dyDescent="0.3"/>
    <row r="62" s="229" customFormat="1" x14ac:dyDescent="0.3"/>
    <row r="63" s="229" customFormat="1" x14ac:dyDescent="0.3"/>
    <row r="64" s="229" customFormat="1" x14ac:dyDescent="0.3"/>
    <row r="65" s="229" customFormat="1" x14ac:dyDescent="0.3"/>
    <row r="66" s="229" customFormat="1" x14ac:dyDescent="0.3"/>
    <row r="67" s="229" customFormat="1" x14ac:dyDescent="0.3"/>
    <row r="68" s="229" customFormat="1" x14ac:dyDescent="0.3"/>
    <row r="69" s="229" customFormat="1" x14ac:dyDescent="0.3"/>
    <row r="70" s="229" customFormat="1" x14ac:dyDescent="0.3"/>
    <row r="71" s="229" customFormat="1" x14ac:dyDescent="0.3"/>
    <row r="72" s="229" customFormat="1" x14ac:dyDescent="0.3"/>
    <row r="73" s="229" customFormat="1" x14ac:dyDescent="0.3"/>
    <row r="74" s="229" customFormat="1" x14ac:dyDescent="0.3"/>
    <row r="75" s="229" customFormat="1" x14ac:dyDescent="0.3"/>
    <row r="76" s="229" customFormat="1" x14ac:dyDescent="0.3"/>
    <row r="77" s="229" customFormat="1" x14ac:dyDescent="0.3"/>
    <row r="78" s="229" customFormat="1" x14ac:dyDescent="0.3"/>
    <row r="79" s="229" customFormat="1" x14ac:dyDescent="0.3"/>
    <row r="80" s="229" customFormat="1" x14ac:dyDescent="0.3"/>
    <row r="81" s="229" customFormat="1" x14ac:dyDescent="0.3"/>
    <row r="82" s="229" customFormat="1" x14ac:dyDescent="0.3"/>
    <row r="83" s="229" customFormat="1" x14ac:dyDescent="0.3"/>
    <row r="84" s="229" customFormat="1" x14ac:dyDescent="0.3"/>
    <row r="85" s="229" customFormat="1" x14ac:dyDescent="0.3"/>
    <row r="86" s="229" customFormat="1" x14ac:dyDescent="0.3"/>
    <row r="87" s="229" customFormat="1" x14ac:dyDescent="0.3"/>
    <row r="88" s="229" customFormat="1" x14ac:dyDescent="0.3"/>
    <row r="89" s="229" customFormat="1" x14ac:dyDescent="0.3"/>
    <row r="90" s="229" customFormat="1" x14ac:dyDescent="0.3"/>
    <row r="91" s="229" customFormat="1" x14ac:dyDescent="0.3"/>
    <row r="92" s="229" customFormat="1" x14ac:dyDescent="0.3"/>
    <row r="93" s="229" customFormat="1" x14ac:dyDescent="0.3"/>
    <row r="94" s="229" customFormat="1" x14ac:dyDescent="0.3"/>
    <row r="95" s="229" customFormat="1" x14ac:dyDescent="0.3"/>
    <row r="96" s="229" customFormat="1" x14ac:dyDescent="0.3"/>
    <row r="97" s="229" customFormat="1" x14ac:dyDescent="0.3"/>
    <row r="98" s="229" customFormat="1" x14ac:dyDescent="0.3"/>
    <row r="99" s="229" customFormat="1" x14ac:dyDescent="0.3"/>
    <row r="100" s="229" customFormat="1" x14ac:dyDescent="0.3"/>
    <row r="101" s="229" customFormat="1" x14ac:dyDescent="0.3"/>
    <row r="102" s="229" customFormat="1" x14ac:dyDescent="0.3"/>
    <row r="103" s="229" customFormat="1" x14ac:dyDescent="0.3"/>
    <row r="104" s="229" customFormat="1" x14ac:dyDescent="0.3"/>
    <row r="105" s="229" customFormat="1" x14ac:dyDescent="0.3"/>
    <row r="106" s="229" customFormat="1" x14ac:dyDescent="0.3"/>
    <row r="107" s="229" customFormat="1" x14ac:dyDescent="0.3"/>
    <row r="108" s="229" customFormat="1" x14ac:dyDescent="0.3"/>
    <row r="109" s="229" customFormat="1" x14ac:dyDescent="0.3"/>
    <row r="110" s="229" customFormat="1" x14ac:dyDescent="0.3"/>
    <row r="111" s="229" customFormat="1" x14ac:dyDescent="0.3"/>
    <row r="112" s="229" customFormat="1" x14ac:dyDescent="0.3"/>
    <row r="113" s="229" customFormat="1" x14ac:dyDescent="0.3"/>
    <row r="114" s="229" customFormat="1" x14ac:dyDescent="0.3"/>
    <row r="115" s="229" customFormat="1" x14ac:dyDescent="0.3"/>
    <row r="116" s="229" customFormat="1" x14ac:dyDescent="0.3"/>
    <row r="117" s="229" customFormat="1" x14ac:dyDescent="0.3"/>
    <row r="118" s="229" customFormat="1" x14ac:dyDescent="0.3"/>
    <row r="119" s="229" customFormat="1" x14ac:dyDescent="0.3"/>
    <row r="120" s="229" customFormat="1" x14ac:dyDescent="0.3"/>
    <row r="121" s="229" customFormat="1" x14ac:dyDescent="0.3"/>
    <row r="122" s="229" customFormat="1" x14ac:dyDescent="0.3"/>
    <row r="123" s="229" customFormat="1" x14ac:dyDescent="0.3"/>
    <row r="124" s="229" customFormat="1" x14ac:dyDescent="0.3"/>
    <row r="125" s="229" customFormat="1" x14ac:dyDescent="0.3"/>
    <row r="126" s="229" customFormat="1" x14ac:dyDescent="0.3"/>
    <row r="127" s="229" customFormat="1" x14ac:dyDescent="0.3"/>
    <row r="128" s="229" customFormat="1" x14ac:dyDescent="0.3"/>
    <row r="129" s="229" customFormat="1" x14ac:dyDescent="0.3"/>
    <row r="130" s="229" customFormat="1" x14ac:dyDescent="0.3"/>
    <row r="131" s="229" customFormat="1" x14ac:dyDescent="0.3"/>
    <row r="132" s="229" customFormat="1" x14ac:dyDescent="0.3"/>
    <row r="133" s="229" customFormat="1" x14ac:dyDescent="0.3"/>
    <row r="134" s="229" customFormat="1" x14ac:dyDescent="0.3"/>
    <row r="135" s="229" customFormat="1" x14ac:dyDescent="0.3"/>
    <row r="136" s="229" customFormat="1" x14ac:dyDescent="0.3"/>
    <row r="137" s="229" customFormat="1" x14ac:dyDescent="0.3"/>
    <row r="138" s="229" customFormat="1" x14ac:dyDescent="0.3"/>
    <row r="139" s="229" customFormat="1" x14ac:dyDescent="0.3"/>
    <row r="140" s="229" customFormat="1" x14ac:dyDescent="0.3"/>
    <row r="141" s="229" customFormat="1" x14ac:dyDescent="0.3"/>
    <row r="142" s="229" customFormat="1" x14ac:dyDescent="0.3"/>
    <row r="143" s="229" customFormat="1" x14ac:dyDescent="0.3"/>
    <row r="144" s="229" customFormat="1" x14ac:dyDescent="0.3"/>
    <row r="145" s="229" customFormat="1" x14ac:dyDescent="0.3"/>
    <row r="146" s="229" customFormat="1" x14ac:dyDescent="0.3"/>
    <row r="147" s="229" customFormat="1" x14ac:dyDescent="0.3"/>
    <row r="148" s="229" customFormat="1" x14ac:dyDescent="0.3"/>
    <row r="149" s="229" customFormat="1" x14ac:dyDescent="0.3"/>
    <row r="150" s="229" customFormat="1" x14ac:dyDescent="0.3"/>
    <row r="151" s="229" customFormat="1" x14ac:dyDescent="0.3"/>
    <row r="152" s="229" customFormat="1" x14ac:dyDescent="0.3"/>
    <row r="153" s="229" customFormat="1" x14ac:dyDescent="0.3"/>
    <row r="154" s="229" customFormat="1" x14ac:dyDescent="0.3"/>
    <row r="155" s="229" customFormat="1" x14ac:dyDescent="0.3"/>
    <row r="156" s="229" customFormat="1" x14ac:dyDescent="0.3"/>
    <row r="157" s="229" customFormat="1" x14ac:dyDescent="0.3"/>
    <row r="158" s="229" customFormat="1" x14ac:dyDescent="0.3"/>
    <row r="159" s="229" customFormat="1" x14ac:dyDescent="0.3"/>
    <row r="160" s="229" customFormat="1" x14ac:dyDescent="0.3"/>
    <row r="161" s="229" customFormat="1" x14ac:dyDescent="0.3"/>
    <row r="162" s="229" customFormat="1" x14ac:dyDescent="0.3"/>
    <row r="163" s="229" customFormat="1" x14ac:dyDescent="0.3"/>
    <row r="164" s="229" customFormat="1" x14ac:dyDescent="0.3"/>
    <row r="165" s="229" customFormat="1" x14ac:dyDescent="0.3"/>
    <row r="166" s="229" customFormat="1" x14ac:dyDescent="0.3"/>
    <row r="167" s="229" customFormat="1" x14ac:dyDescent="0.3"/>
    <row r="168" s="229" customFormat="1" x14ac:dyDescent="0.3"/>
    <row r="169" s="229" customFormat="1" x14ac:dyDescent="0.3"/>
    <row r="170" s="229" customFormat="1" x14ac:dyDescent="0.3"/>
    <row r="171" s="229" customFormat="1" x14ac:dyDescent="0.3"/>
    <row r="172" s="229" customFormat="1" x14ac:dyDescent="0.3"/>
    <row r="173" s="229" customFormat="1" x14ac:dyDescent="0.3"/>
    <row r="174" s="229" customFormat="1" x14ac:dyDescent="0.3"/>
    <row r="175" s="229" customFormat="1" x14ac:dyDescent="0.3"/>
    <row r="176" s="229" customFormat="1" x14ac:dyDescent="0.3"/>
    <row r="177" s="229" customFormat="1" x14ac:dyDescent="0.3"/>
    <row r="178" s="229" customFormat="1" x14ac:dyDescent="0.3"/>
    <row r="179" s="229" customFormat="1" x14ac:dyDescent="0.3"/>
    <row r="180" s="229" customFormat="1" x14ac:dyDescent="0.3"/>
    <row r="181" s="229" customFormat="1" x14ac:dyDescent="0.3"/>
    <row r="182" s="229" customFormat="1" x14ac:dyDescent="0.3"/>
    <row r="183" s="229" customFormat="1" x14ac:dyDescent="0.3"/>
    <row r="184" s="229" customFormat="1" x14ac:dyDescent="0.3"/>
    <row r="185" s="229" customFormat="1" x14ac:dyDescent="0.3"/>
    <row r="186" s="229" customFormat="1" x14ac:dyDescent="0.3"/>
    <row r="187" s="229" customFormat="1" x14ac:dyDescent="0.3"/>
    <row r="188" s="229" customFormat="1" x14ac:dyDescent="0.3"/>
    <row r="189" s="229" customFormat="1" x14ac:dyDescent="0.3"/>
    <row r="190" s="229" customFormat="1" x14ac:dyDescent="0.3"/>
    <row r="191" s="229" customFormat="1" x14ac:dyDescent="0.3"/>
    <row r="192" s="229" customFormat="1" x14ac:dyDescent="0.3"/>
    <row r="193" s="229" customFormat="1" x14ac:dyDescent="0.3"/>
    <row r="194" s="229" customFormat="1" x14ac:dyDescent="0.3"/>
    <row r="195" s="229" customFormat="1" x14ac:dyDescent="0.3"/>
    <row r="196" s="229" customFormat="1" x14ac:dyDescent="0.3"/>
    <row r="197" s="229" customFormat="1" x14ac:dyDescent="0.3"/>
    <row r="198" s="229" customFormat="1" x14ac:dyDescent="0.3"/>
    <row r="199" s="229" customFormat="1" x14ac:dyDescent="0.3"/>
    <row r="200" s="229" customFormat="1" x14ac:dyDescent="0.3"/>
    <row r="201" s="229" customFormat="1" x14ac:dyDescent="0.3"/>
    <row r="202" s="229" customFormat="1" x14ac:dyDescent="0.3"/>
    <row r="203" s="229" customFormat="1" x14ac:dyDescent="0.3"/>
    <row r="204" s="229" customFormat="1" x14ac:dyDescent="0.3"/>
    <row r="205" s="229" customFormat="1" x14ac:dyDescent="0.3"/>
    <row r="206" s="229" customFormat="1" x14ac:dyDescent="0.3"/>
    <row r="207" s="229" customFormat="1" x14ac:dyDescent="0.3"/>
    <row r="208" s="229" customFormat="1" x14ac:dyDescent="0.3"/>
    <row r="209" s="229" customFormat="1" x14ac:dyDescent="0.3"/>
    <row r="210" s="229" customFormat="1" x14ac:dyDescent="0.3"/>
    <row r="211" s="229" customFormat="1" x14ac:dyDescent="0.3"/>
    <row r="212" s="229" customFormat="1" x14ac:dyDescent="0.3"/>
    <row r="213" s="229" customFormat="1" x14ac:dyDescent="0.3"/>
    <row r="214" s="229" customFormat="1" x14ac:dyDescent="0.3"/>
    <row r="215" s="229" customFormat="1" x14ac:dyDescent="0.3"/>
    <row r="216" s="229" customFormat="1" x14ac:dyDescent="0.3"/>
    <row r="217" s="229" customFormat="1" x14ac:dyDescent="0.3"/>
    <row r="218" s="229" customFormat="1" x14ac:dyDescent="0.3"/>
    <row r="219" s="229" customFormat="1" x14ac:dyDescent="0.3"/>
    <row r="220" s="229" customFormat="1" x14ac:dyDescent="0.3"/>
    <row r="221" s="229" customFormat="1" x14ac:dyDescent="0.3"/>
    <row r="222" s="229" customFormat="1" x14ac:dyDescent="0.3"/>
    <row r="223" s="229" customFormat="1" x14ac:dyDescent="0.3"/>
    <row r="224" s="229" customFormat="1" x14ac:dyDescent="0.3"/>
    <row r="225" s="229" customFormat="1" x14ac:dyDescent="0.3"/>
    <row r="226" s="229" customFormat="1" x14ac:dyDescent="0.3"/>
    <row r="227" s="229" customFormat="1" x14ac:dyDescent="0.3"/>
    <row r="228" s="229" customFormat="1" x14ac:dyDescent="0.3"/>
    <row r="229" s="229" customFormat="1" x14ac:dyDescent="0.3"/>
    <row r="230" s="229" customFormat="1" x14ac:dyDescent="0.3"/>
    <row r="231" s="229" customFormat="1" x14ac:dyDescent="0.3"/>
    <row r="232" s="229" customFormat="1" x14ac:dyDescent="0.3"/>
    <row r="233" s="229" customFormat="1" x14ac:dyDescent="0.3"/>
    <row r="234" s="229" customFormat="1" x14ac:dyDescent="0.3"/>
    <row r="235" s="229" customFormat="1" x14ac:dyDescent="0.3"/>
    <row r="236" s="229" customFormat="1" x14ac:dyDescent="0.3"/>
    <row r="237" s="229" customFormat="1" x14ac:dyDescent="0.3"/>
    <row r="238" s="229" customFormat="1" x14ac:dyDescent="0.3"/>
    <row r="239" s="229" customFormat="1" x14ac:dyDescent="0.3"/>
    <row r="240" s="229" customFormat="1" x14ac:dyDescent="0.3"/>
    <row r="241" s="229" customFormat="1" x14ac:dyDescent="0.3"/>
    <row r="242" s="229" customFormat="1" x14ac:dyDescent="0.3"/>
    <row r="243" s="229" customFormat="1" x14ac:dyDescent="0.3"/>
    <row r="244" s="229" customFormat="1" x14ac:dyDescent="0.3"/>
    <row r="245" s="229" customFormat="1" x14ac:dyDescent="0.3"/>
    <row r="246" s="229" customFormat="1" x14ac:dyDescent="0.3"/>
    <row r="247" s="229" customFormat="1" x14ac:dyDescent="0.3"/>
    <row r="248" s="229" customFormat="1" x14ac:dyDescent="0.3"/>
    <row r="249" s="229" customFormat="1" x14ac:dyDescent="0.3"/>
    <row r="250" s="229" customFormat="1" x14ac:dyDescent="0.3"/>
    <row r="251" s="229" customFormat="1" x14ac:dyDescent="0.3"/>
    <row r="252" s="229" customFormat="1" x14ac:dyDescent="0.3"/>
    <row r="253" s="229" customFormat="1" x14ac:dyDescent="0.3"/>
    <row r="254" s="229" customFormat="1" x14ac:dyDescent="0.3"/>
    <row r="255" s="229" customFormat="1" x14ac:dyDescent="0.3"/>
    <row r="256" s="229" customFormat="1" x14ac:dyDescent="0.3"/>
    <row r="257" s="229" customFormat="1" x14ac:dyDescent="0.3"/>
    <row r="258" s="229" customFormat="1" x14ac:dyDescent="0.3"/>
    <row r="259" s="229" customFormat="1" x14ac:dyDescent="0.3"/>
    <row r="260" s="229" customFormat="1" x14ac:dyDescent="0.3"/>
    <row r="261" s="229" customFormat="1" x14ac:dyDescent="0.3"/>
    <row r="262" s="229" customFormat="1" x14ac:dyDescent="0.3"/>
    <row r="263" s="229" customFormat="1" x14ac:dyDescent="0.3"/>
    <row r="264" s="229" customFormat="1" x14ac:dyDescent="0.3"/>
    <row r="265" s="229" customFormat="1" x14ac:dyDescent="0.3"/>
    <row r="266" s="229" customFormat="1" x14ac:dyDescent="0.3"/>
    <row r="267" s="229" customFormat="1" x14ac:dyDescent="0.3"/>
    <row r="268" s="229" customFormat="1" x14ac:dyDescent="0.3"/>
    <row r="269" s="229" customFormat="1" x14ac:dyDescent="0.3"/>
    <row r="270" s="229" customFormat="1" x14ac:dyDescent="0.3"/>
    <row r="271" s="229" customFormat="1" x14ac:dyDescent="0.3"/>
    <row r="272" s="229" customFormat="1" x14ac:dyDescent="0.3"/>
    <row r="273" s="229" customFormat="1" x14ac:dyDescent="0.3"/>
    <row r="274" s="229" customFormat="1" x14ac:dyDescent="0.3"/>
    <row r="275" s="229" customFormat="1" x14ac:dyDescent="0.3"/>
    <row r="276" s="229" customFormat="1" x14ac:dyDescent="0.3"/>
    <row r="277" s="229" customFormat="1" x14ac:dyDescent="0.3"/>
    <row r="278" s="229" customFormat="1" x14ac:dyDescent="0.3"/>
    <row r="279" s="229" customFormat="1" x14ac:dyDescent="0.3"/>
    <row r="280" s="229" customFormat="1" x14ac:dyDescent="0.3"/>
    <row r="281" s="229" customFormat="1" x14ac:dyDescent="0.3"/>
    <row r="282" s="229" customFormat="1" x14ac:dyDescent="0.3"/>
    <row r="283" s="229" customFormat="1" x14ac:dyDescent="0.3"/>
    <row r="284" s="229" customFormat="1" x14ac:dyDescent="0.3"/>
    <row r="285" s="229" customFormat="1" x14ac:dyDescent="0.3"/>
    <row r="286" s="229" customFormat="1" x14ac:dyDescent="0.3"/>
    <row r="287" s="229" customFormat="1" x14ac:dyDescent="0.3"/>
    <row r="288" s="229" customFormat="1" x14ac:dyDescent="0.3"/>
    <row r="289" s="229" customFormat="1" x14ac:dyDescent="0.3"/>
    <row r="290" s="229" customFormat="1" x14ac:dyDescent="0.3"/>
    <row r="291" s="229" customFormat="1" x14ac:dyDescent="0.3"/>
    <row r="292" s="229" customFormat="1" x14ac:dyDescent="0.3"/>
    <row r="293" s="229" customFormat="1" x14ac:dyDescent="0.3"/>
    <row r="294" s="229" customFormat="1" x14ac:dyDescent="0.3"/>
    <row r="295" s="229" customFormat="1" x14ac:dyDescent="0.3"/>
    <row r="296" s="229" customFormat="1" x14ac:dyDescent="0.3"/>
    <row r="297" s="229" customFormat="1" x14ac:dyDescent="0.3"/>
    <row r="298" s="229" customFormat="1" x14ac:dyDescent="0.3"/>
    <row r="299" s="229" customFormat="1" x14ac:dyDescent="0.3"/>
    <row r="300" s="229" customFormat="1" x14ac:dyDescent="0.3"/>
    <row r="301" s="229" customFormat="1" x14ac:dyDescent="0.3"/>
    <row r="302" s="229" customFormat="1" x14ac:dyDescent="0.3"/>
    <row r="303" s="229" customFormat="1" x14ac:dyDescent="0.3"/>
    <row r="304" s="229" customFormat="1" x14ac:dyDescent="0.3"/>
    <row r="305" s="229" customFormat="1" x14ac:dyDescent="0.3"/>
    <row r="306" s="229" customFormat="1" x14ac:dyDescent="0.3"/>
    <row r="307" s="229" customFormat="1" x14ac:dyDescent="0.3"/>
    <row r="308" s="229" customFormat="1" x14ac:dyDescent="0.3"/>
    <row r="309" s="229" customFormat="1" x14ac:dyDescent="0.3"/>
    <row r="310" s="229" customFormat="1" x14ac:dyDescent="0.3"/>
    <row r="311" s="229" customFormat="1" x14ac:dyDescent="0.3"/>
    <row r="312" s="229" customFormat="1" x14ac:dyDescent="0.3"/>
    <row r="313" s="229" customFormat="1" x14ac:dyDescent="0.3"/>
    <row r="314" s="229" customFormat="1" x14ac:dyDescent="0.3"/>
    <row r="315" s="229" customFormat="1" x14ac:dyDescent="0.3"/>
    <row r="316" s="229" customFormat="1" x14ac:dyDescent="0.3"/>
    <row r="317" s="229" customFormat="1" x14ac:dyDescent="0.3"/>
    <row r="318" s="229" customFormat="1" x14ac:dyDescent="0.3"/>
    <row r="319" s="229" customFormat="1" x14ac:dyDescent="0.3"/>
    <row r="320" s="229" customFormat="1" x14ac:dyDescent="0.3"/>
    <row r="321" s="229" customFormat="1" x14ac:dyDescent="0.3"/>
    <row r="322" s="229" customFormat="1" x14ac:dyDescent="0.3"/>
    <row r="323" s="229" customFormat="1" x14ac:dyDescent="0.3"/>
    <row r="324" s="229" customFormat="1" x14ac:dyDescent="0.3"/>
    <row r="325" s="229" customFormat="1" x14ac:dyDescent="0.3"/>
    <row r="326" s="229" customFormat="1" x14ac:dyDescent="0.3"/>
    <row r="327" s="229" customFormat="1" x14ac:dyDescent="0.3"/>
    <row r="328" s="229" customFormat="1" x14ac:dyDescent="0.3"/>
    <row r="329" s="229" customFormat="1" x14ac:dyDescent="0.3"/>
    <row r="330" s="229" customFormat="1" x14ac:dyDescent="0.3"/>
    <row r="331" s="229" customFormat="1" x14ac:dyDescent="0.3"/>
    <row r="332" s="229" customFormat="1" x14ac:dyDescent="0.3"/>
    <row r="333" s="229" customFormat="1" x14ac:dyDescent="0.3"/>
    <row r="334" s="229" customFormat="1" x14ac:dyDescent="0.3"/>
    <row r="335" s="229" customFormat="1" x14ac:dyDescent="0.3"/>
    <row r="336" s="229" customFormat="1" x14ac:dyDescent="0.3"/>
    <row r="337" s="229" customFormat="1" x14ac:dyDescent="0.3"/>
    <row r="338" s="229" customFormat="1" x14ac:dyDescent="0.3"/>
    <row r="339" s="229" customFormat="1" x14ac:dyDescent="0.3"/>
    <row r="340" s="229" customFormat="1" x14ac:dyDescent="0.3"/>
    <row r="341" s="229" customFormat="1" x14ac:dyDescent="0.3"/>
    <row r="342" s="229" customFormat="1" x14ac:dyDescent="0.3"/>
    <row r="343" s="229" customFormat="1" x14ac:dyDescent="0.3"/>
    <row r="344" s="229" customFormat="1" x14ac:dyDescent="0.3"/>
    <row r="345" s="229" customFormat="1" x14ac:dyDescent="0.3"/>
    <row r="346" s="229" customFormat="1" x14ac:dyDescent="0.3"/>
    <row r="347" s="229" customFormat="1" x14ac:dyDescent="0.3"/>
    <row r="348" s="229" customFormat="1" x14ac:dyDescent="0.3"/>
    <row r="349" s="229" customFormat="1" x14ac:dyDescent="0.3"/>
    <row r="350" s="229" customFormat="1" x14ac:dyDescent="0.3"/>
    <row r="351" s="229" customFormat="1" x14ac:dyDescent="0.3"/>
    <row r="352" s="229" customFormat="1" x14ac:dyDescent="0.3"/>
    <row r="353" s="229" customFormat="1" x14ac:dyDescent="0.3"/>
    <row r="354" s="229" customFormat="1" x14ac:dyDescent="0.3"/>
    <row r="355" s="229" customFormat="1" x14ac:dyDescent="0.3"/>
    <row r="356" s="229" customFormat="1" x14ac:dyDescent="0.3"/>
    <row r="357" s="229" customFormat="1" x14ac:dyDescent="0.3"/>
    <row r="358" s="229" customFormat="1" x14ac:dyDescent="0.3"/>
    <row r="359" s="229" customFormat="1" x14ac:dyDescent="0.3"/>
    <row r="360" s="229" customFormat="1" x14ac:dyDescent="0.3"/>
    <row r="361" s="229" customFormat="1" x14ac:dyDescent="0.3"/>
    <row r="362" s="229" customFormat="1" x14ac:dyDescent="0.3"/>
    <row r="363" s="229" customFormat="1" x14ac:dyDescent="0.3"/>
    <row r="364" s="229" customFormat="1" x14ac:dyDescent="0.3"/>
    <row r="365" s="229" customFormat="1" x14ac:dyDescent="0.3"/>
    <row r="366" s="229" customFormat="1" x14ac:dyDescent="0.3"/>
    <row r="367" s="229" customFormat="1" x14ac:dyDescent="0.3"/>
    <row r="368" s="229" customFormat="1" x14ac:dyDescent="0.3"/>
    <row r="369" s="229" customFormat="1" x14ac:dyDescent="0.3"/>
    <row r="370" s="229" customFormat="1" x14ac:dyDescent="0.3"/>
    <row r="371" s="229" customFormat="1" x14ac:dyDescent="0.3"/>
    <row r="372" s="229" customFormat="1" x14ac:dyDescent="0.3"/>
    <row r="373" s="229" customFormat="1" x14ac:dyDescent="0.3"/>
    <row r="374" s="229" customFormat="1" x14ac:dyDescent="0.3"/>
    <row r="375" s="229" customFormat="1" x14ac:dyDescent="0.3"/>
    <row r="376" s="229" customFormat="1" x14ac:dyDescent="0.3"/>
    <row r="377" s="229" customFormat="1" x14ac:dyDescent="0.3"/>
    <row r="378" s="229" customFormat="1" x14ac:dyDescent="0.3"/>
    <row r="379" s="229" customFormat="1" x14ac:dyDescent="0.3"/>
    <row r="380" s="229" customFormat="1" x14ac:dyDescent="0.3"/>
    <row r="381" s="229" customFormat="1" x14ac:dyDescent="0.3"/>
    <row r="382" s="229" customFormat="1" x14ac:dyDescent="0.3"/>
    <row r="383" s="229" customFormat="1" x14ac:dyDescent="0.3"/>
    <row r="384" s="229" customFormat="1" x14ac:dyDescent="0.3"/>
    <row r="385" s="229" customFormat="1" x14ac:dyDescent="0.3"/>
    <row r="386" s="229" customFormat="1" x14ac:dyDescent="0.3"/>
    <row r="387" s="229" customFormat="1" x14ac:dyDescent="0.3"/>
    <row r="388" s="229" customFormat="1" x14ac:dyDescent="0.3"/>
    <row r="389" s="229" customFormat="1" x14ac:dyDescent="0.3"/>
    <row r="390" s="229" customFormat="1" x14ac:dyDescent="0.3"/>
    <row r="391" s="229" customFormat="1" x14ac:dyDescent="0.3"/>
    <row r="392" s="229" customFormat="1" x14ac:dyDescent="0.3"/>
    <row r="393" s="229" customFormat="1" x14ac:dyDescent="0.3"/>
    <row r="394" s="229" customFormat="1" x14ac:dyDescent="0.3"/>
    <row r="395" s="229" customFormat="1" x14ac:dyDescent="0.3"/>
    <row r="396" s="229" customFormat="1" x14ac:dyDescent="0.3"/>
    <row r="397" s="229" customFormat="1" x14ac:dyDescent="0.3"/>
    <row r="398" s="229" customFormat="1" x14ac:dyDescent="0.3"/>
    <row r="399" s="229" customFormat="1" x14ac:dyDescent="0.3"/>
    <row r="400" s="229" customFormat="1" x14ac:dyDescent="0.3"/>
    <row r="401" s="229" customFormat="1" x14ac:dyDescent="0.3"/>
    <row r="402" s="229" customFormat="1" x14ac:dyDescent="0.3"/>
    <row r="403" s="229" customFormat="1" x14ac:dyDescent="0.3"/>
    <row r="404" s="229" customFormat="1" x14ac:dyDescent="0.3"/>
    <row r="405" s="229" customFormat="1" x14ac:dyDescent="0.3"/>
    <row r="406" s="229" customFormat="1" x14ac:dyDescent="0.3"/>
    <row r="407" s="229" customFormat="1" x14ac:dyDescent="0.3"/>
    <row r="408" s="229" customFormat="1" x14ac:dyDescent="0.3"/>
    <row r="409" s="229" customFormat="1" x14ac:dyDescent="0.3"/>
    <row r="410" s="229" customFormat="1" x14ac:dyDescent="0.3"/>
    <row r="411" s="229" customFormat="1" x14ac:dyDescent="0.3"/>
    <row r="412" s="229" customFormat="1" x14ac:dyDescent="0.3"/>
    <row r="413" s="229" customFormat="1" x14ac:dyDescent="0.3"/>
    <row r="414" s="229" customFormat="1" x14ac:dyDescent="0.3"/>
    <row r="415" s="229" customFormat="1" x14ac:dyDescent="0.3"/>
    <row r="416" s="229" customFormat="1" x14ac:dyDescent="0.3"/>
    <row r="417" s="229" customFormat="1" x14ac:dyDescent="0.3"/>
    <row r="418" s="229" customFormat="1" x14ac:dyDescent="0.3"/>
    <row r="419" s="229" customFormat="1" x14ac:dyDescent="0.3"/>
    <row r="420" s="229" customFormat="1" x14ac:dyDescent="0.3"/>
    <row r="421" s="229" customFormat="1" x14ac:dyDescent="0.3"/>
    <row r="422" s="229" customFormat="1" x14ac:dyDescent="0.3"/>
    <row r="423" s="229" customFormat="1" x14ac:dyDescent="0.3"/>
    <row r="424" s="229" customFormat="1" x14ac:dyDescent="0.3"/>
    <row r="425" s="229" customFormat="1" x14ac:dyDescent="0.3"/>
    <row r="426" s="229" customFormat="1" x14ac:dyDescent="0.3"/>
    <row r="427" s="229" customFormat="1" x14ac:dyDescent="0.3"/>
    <row r="428" s="229" customFormat="1" x14ac:dyDescent="0.3"/>
    <row r="429" s="229" customFormat="1" x14ac:dyDescent="0.3"/>
    <row r="430" s="229" customFormat="1" x14ac:dyDescent="0.3"/>
    <row r="431" s="229" customFormat="1" x14ac:dyDescent="0.3"/>
    <row r="432" s="229" customFormat="1" x14ac:dyDescent="0.3"/>
    <row r="433" s="229" customFormat="1" x14ac:dyDescent="0.3"/>
    <row r="434" s="229" customFormat="1" x14ac:dyDescent="0.3"/>
    <row r="435" s="229" customFormat="1" x14ac:dyDescent="0.3"/>
    <row r="436" s="229" customFormat="1" x14ac:dyDescent="0.3"/>
    <row r="437" s="229" customFormat="1" x14ac:dyDescent="0.3"/>
    <row r="438" s="229" customFormat="1" x14ac:dyDescent="0.3"/>
    <row r="439" s="229" customFormat="1" x14ac:dyDescent="0.3"/>
    <row r="440" s="229" customFormat="1" x14ac:dyDescent="0.3"/>
    <row r="441" s="229" customFormat="1" x14ac:dyDescent="0.3"/>
    <row r="442" s="229" customFormat="1" x14ac:dyDescent="0.3"/>
    <row r="443" s="229" customFormat="1" x14ac:dyDescent="0.3"/>
    <row r="444" s="229" customFormat="1" x14ac:dyDescent="0.3"/>
    <row r="445" s="229" customFormat="1" x14ac:dyDescent="0.3"/>
    <row r="446" s="229" customFormat="1" x14ac:dyDescent="0.3"/>
    <row r="447" s="229" customFormat="1" x14ac:dyDescent="0.3"/>
    <row r="448" s="229" customFormat="1" x14ac:dyDescent="0.3"/>
    <row r="449" s="229" customFormat="1" x14ac:dyDescent="0.3"/>
    <row r="450" s="229" customFormat="1" x14ac:dyDescent="0.3"/>
    <row r="451" s="229" customFormat="1" x14ac:dyDescent="0.3"/>
    <row r="452" s="229" customFormat="1" x14ac:dyDescent="0.3"/>
    <row r="453" s="229" customFormat="1" x14ac:dyDescent="0.3"/>
    <row r="454" s="229" customFormat="1" x14ac:dyDescent="0.3"/>
    <row r="455" s="229" customFormat="1" x14ac:dyDescent="0.3"/>
    <row r="456" s="229" customFormat="1" x14ac:dyDescent="0.3"/>
    <row r="457" s="229" customFormat="1" x14ac:dyDescent="0.3"/>
    <row r="458" s="229" customFormat="1" x14ac:dyDescent="0.3"/>
    <row r="459" s="229" customFormat="1" x14ac:dyDescent="0.3"/>
    <row r="460" s="229" customFormat="1" x14ac:dyDescent="0.3"/>
    <row r="461" s="229" customFormat="1" x14ac:dyDescent="0.3"/>
    <row r="462" s="229" customFormat="1" x14ac:dyDescent="0.3"/>
    <row r="463" s="229" customFormat="1" x14ac:dyDescent="0.3"/>
    <row r="464" s="229" customFormat="1" x14ac:dyDescent="0.3"/>
    <row r="465" s="229" customFormat="1" x14ac:dyDescent="0.3"/>
    <row r="466" s="229" customFormat="1" x14ac:dyDescent="0.3"/>
    <row r="467" s="229" customFormat="1" x14ac:dyDescent="0.3"/>
    <row r="468" s="229" customFormat="1" x14ac:dyDescent="0.3"/>
    <row r="469" s="229" customFormat="1" x14ac:dyDescent="0.3"/>
    <row r="470" s="229" customFormat="1" x14ac:dyDescent="0.3"/>
    <row r="471" s="229" customFormat="1" x14ac:dyDescent="0.3"/>
    <row r="472" s="229" customFormat="1" x14ac:dyDescent="0.3"/>
    <row r="473" s="229" customFormat="1" x14ac:dyDescent="0.3"/>
    <row r="474" s="229" customFormat="1" x14ac:dyDescent="0.3"/>
    <row r="475" s="229" customFormat="1" x14ac:dyDescent="0.3"/>
    <row r="476" s="229" customFormat="1" x14ac:dyDescent="0.3"/>
    <row r="477" s="229" customFormat="1" x14ac:dyDescent="0.3"/>
    <row r="478" s="229" customFormat="1" x14ac:dyDescent="0.3"/>
    <row r="479" s="229" customFormat="1" x14ac:dyDescent="0.3"/>
    <row r="480" s="229" customFormat="1" x14ac:dyDescent="0.3"/>
    <row r="481" s="229" customFormat="1" x14ac:dyDescent="0.3"/>
    <row r="482" s="229" customFormat="1" x14ac:dyDescent="0.3"/>
    <row r="483" s="229" customFormat="1" x14ac:dyDescent="0.3"/>
    <row r="484" s="229" customFormat="1" x14ac:dyDescent="0.3"/>
    <row r="485" s="229" customFormat="1" x14ac:dyDescent="0.3"/>
    <row r="486" s="229" customFormat="1" x14ac:dyDescent="0.3"/>
    <row r="487" s="229" customFormat="1" x14ac:dyDescent="0.3"/>
    <row r="488" s="229" customFormat="1" x14ac:dyDescent="0.3"/>
    <row r="489" s="229" customFormat="1" x14ac:dyDescent="0.3"/>
    <row r="490" s="229" customFormat="1" x14ac:dyDescent="0.3"/>
    <row r="491" s="229" customFormat="1" x14ac:dyDescent="0.3"/>
    <row r="492" s="229" customFormat="1" x14ac:dyDescent="0.3"/>
    <row r="493" s="229" customFormat="1" x14ac:dyDescent="0.3"/>
    <row r="494" s="229" customFormat="1" x14ac:dyDescent="0.3"/>
    <row r="495" s="229" customFormat="1" x14ac:dyDescent="0.3"/>
    <row r="496" s="229" customFormat="1" x14ac:dyDescent="0.3"/>
    <row r="497" s="229" customFormat="1" x14ac:dyDescent="0.3"/>
    <row r="498" s="229" customFormat="1" x14ac:dyDescent="0.3"/>
    <row r="499" s="229" customFormat="1" x14ac:dyDescent="0.3"/>
    <row r="500" s="229" customFormat="1" x14ac:dyDescent="0.3"/>
    <row r="501" s="229" customFormat="1" x14ac:dyDescent="0.3"/>
    <row r="502" s="229" customFormat="1" x14ac:dyDescent="0.3"/>
    <row r="503" s="229" customFormat="1" x14ac:dyDescent="0.3"/>
    <row r="504" s="229" customFormat="1" x14ac:dyDescent="0.3"/>
    <row r="505" s="229" customFormat="1" x14ac:dyDescent="0.3"/>
    <row r="506" s="229" customFormat="1" x14ac:dyDescent="0.3"/>
    <row r="507" s="229" customFormat="1" x14ac:dyDescent="0.3"/>
    <row r="508" s="229" customFormat="1" x14ac:dyDescent="0.3"/>
    <row r="509" s="229" customFormat="1" x14ac:dyDescent="0.3"/>
    <row r="510" s="229" customFormat="1" x14ac:dyDescent="0.3"/>
    <row r="511" s="229" customFormat="1" x14ac:dyDescent="0.3"/>
    <row r="512" s="229" customFormat="1" x14ac:dyDescent="0.3"/>
    <row r="513" s="229" customFormat="1" x14ac:dyDescent="0.3"/>
    <row r="514" s="229" customFormat="1" x14ac:dyDescent="0.3"/>
    <row r="515" s="229" customFormat="1" x14ac:dyDescent="0.3"/>
    <row r="516" s="229" customFormat="1" x14ac:dyDescent="0.3"/>
    <row r="517" s="229" customFormat="1" x14ac:dyDescent="0.3"/>
    <row r="518" s="229" customFormat="1" x14ac:dyDescent="0.3"/>
    <row r="519" s="229" customFormat="1" x14ac:dyDescent="0.3"/>
    <row r="520" s="229" customFormat="1" x14ac:dyDescent="0.3"/>
    <row r="521" s="229" customFormat="1" x14ac:dyDescent="0.3"/>
    <row r="522" s="229" customFormat="1" x14ac:dyDescent="0.3"/>
    <row r="523" s="229" customFormat="1" x14ac:dyDescent="0.3"/>
    <row r="524" s="229" customFormat="1" x14ac:dyDescent="0.3"/>
    <row r="525" s="229" customFormat="1" x14ac:dyDescent="0.3"/>
    <row r="526" s="229" customFormat="1" x14ac:dyDescent="0.3"/>
    <row r="527" s="229" customFormat="1" x14ac:dyDescent="0.3"/>
    <row r="528" s="229" customFormat="1" x14ac:dyDescent="0.3"/>
    <row r="529" s="229" customFormat="1" x14ac:dyDescent="0.3"/>
    <row r="530" s="229" customFormat="1" x14ac:dyDescent="0.3"/>
    <row r="531" s="229" customFormat="1" x14ac:dyDescent="0.3"/>
    <row r="532" s="229" customFormat="1" x14ac:dyDescent="0.3"/>
    <row r="533" s="229" customFormat="1" x14ac:dyDescent="0.3"/>
    <row r="534" s="229" customFormat="1" x14ac:dyDescent="0.3"/>
    <row r="535" s="229" customFormat="1" x14ac:dyDescent="0.3"/>
    <row r="536" s="229" customFormat="1" x14ac:dyDescent="0.3"/>
    <row r="537" s="229" customFormat="1" x14ac:dyDescent="0.3"/>
    <row r="538" s="229" customFormat="1" x14ac:dyDescent="0.3"/>
    <row r="539" s="229" customFormat="1" x14ac:dyDescent="0.3"/>
    <row r="540" s="229" customFormat="1" x14ac:dyDescent="0.3"/>
    <row r="541" s="229" customFormat="1" x14ac:dyDescent="0.3"/>
    <row r="542" s="229" customFormat="1" x14ac:dyDescent="0.3"/>
    <row r="543" s="229" customFormat="1" x14ac:dyDescent="0.3"/>
    <row r="544" s="229" customFormat="1" x14ac:dyDescent="0.3"/>
    <row r="545" s="229" customFormat="1" x14ac:dyDescent="0.3"/>
    <row r="546" s="229" customFormat="1" x14ac:dyDescent="0.3"/>
    <row r="547" s="229" customFormat="1" x14ac:dyDescent="0.3"/>
    <row r="548" s="229" customFormat="1" x14ac:dyDescent="0.3"/>
    <row r="549" s="229" customFormat="1" x14ac:dyDescent="0.3"/>
    <row r="550" s="229" customFormat="1" x14ac:dyDescent="0.3"/>
    <row r="551" s="229" customFormat="1" x14ac:dyDescent="0.3"/>
    <row r="552" s="229" customFormat="1" x14ac:dyDescent="0.3"/>
    <row r="553" s="229" customFormat="1" x14ac:dyDescent="0.3"/>
    <row r="554" s="229" customFormat="1" x14ac:dyDescent="0.3"/>
    <row r="555" s="229" customFormat="1" x14ac:dyDescent="0.3"/>
    <row r="556" s="229" customFormat="1" x14ac:dyDescent="0.3"/>
    <row r="557" s="229" customFormat="1" x14ac:dyDescent="0.3"/>
    <row r="558" s="229" customFormat="1" x14ac:dyDescent="0.3"/>
    <row r="559" s="229" customFormat="1" x14ac:dyDescent="0.3"/>
    <row r="560" s="229" customFormat="1" x14ac:dyDescent="0.3"/>
    <row r="561" s="229" customFormat="1" x14ac:dyDescent="0.3"/>
    <row r="562" s="229" customFormat="1" x14ac:dyDescent="0.3"/>
    <row r="563" s="229" customFormat="1" x14ac:dyDescent="0.3"/>
    <row r="564" s="229" customFormat="1" x14ac:dyDescent="0.3"/>
    <row r="565" s="229" customFormat="1" x14ac:dyDescent="0.3"/>
    <row r="566" s="229" customFormat="1" x14ac:dyDescent="0.3"/>
    <row r="567" s="229" customFormat="1" x14ac:dyDescent="0.3"/>
    <row r="568" s="229" customFormat="1" x14ac:dyDescent="0.3"/>
    <row r="569" s="229" customFormat="1" x14ac:dyDescent="0.3"/>
    <row r="570" s="229" customFormat="1" x14ac:dyDescent="0.3"/>
    <row r="571" s="229" customFormat="1" x14ac:dyDescent="0.3"/>
  </sheetData>
  <mergeCells count="2">
    <mergeCell ref="A5:A30"/>
    <mergeCell ref="B5:B30"/>
  </mergeCells>
  <phoneticPr fontId="9" type="noConversion"/>
  <pageMargins left="0.23622047244094491" right="0.23622047244094491" top="0.78740157480314965" bottom="0" header="0.19685039370078741" footer="0"/>
  <pageSetup paperSize="9" scale="90" fitToHeight="0" orientation="portrait" r:id="rId1"/>
  <headerFooter>
    <oddHeader>&amp;R&amp;"Arial,Obyčejné"&amp;12&amp;A – Strana 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7">
    <tabColor theme="4" tint="0.39997558519241921"/>
    <pageSetUpPr fitToPage="1"/>
  </sheetPr>
  <dimension ref="A1:B52"/>
  <sheetViews>
    <sheetView showGridLines="0" showZeros="0" zoomScaleNormal="100" workbookViewId="0">
      <selection activeCell="A10" sqref="A10"/>
    </sheetView>
  </sheetViews>
  <sheetFormatPr defaultColWidth="9.109375" defaultRowHeight="14.4" x14ac:dyDescent="0.3"/>
  <cols>
    <col min="1" max="1" width="50.5546875" style="127" customWidth="1"/>
    <col min="2" max="2" width="48.77734375" style="127" customWidth="1"/>
    <col min="3" max="16384" width="9.109375" style="127"/>
  </cols>
  <sheetData>
    <row r="1" spans="1:2" x14ac:dyDescent="0.3">
      <c r="A1" s="386" t="s">
        <v>338</v>
      </c>
      <c r="B1" s="386"/>
    </row>
    <row r="2" spans="1:2" ht="15" customHeight="1" x14ac:dyDescent="0.3">
      <c r="A2" s="230" t="s">
        <v>23</v>
      </c>
      <c r="B2" s="231">
        <f>'Základní údaje'!B7</f>
        <v>0</v>
      </c>
    </row>
    <row r="3" spans="1:2" ht="15" customHeight="1" x14ac:dyDescent="0.3">
      <c r="A3" s="230" t="s">
        <v>42</v>
      </c>
      <c r="B3" s="231">
        <f>'Základní údaje'!B9</f>
        <v>0</v>
      </c>
    </row>
    <row r="4" spans="1:2" ht="15" customHeight="1" x14ac:dyDescent="0.3">
      <c r="A4" s="230" t="s">
        <v>28</v>
      </c>
      <c r="B4" s="231">
        <f>'Základní údaje'!B11</f>
        <v>0</v>
      </c>
    </row>
    <row r="5" spans="1:2" ht="15" customHeight="1" thickBot="1" x14ac:dyDescent="0.35">
      <c r="A5" s="232" t="s">
        <v>43</v>
      </c>
      <c r="B5" s="233">
        <f>'Základní údaje'!B13</f>
        <v>0</v>
      </c>
    </row>
    <row r="6" spans="1:2" ht="4.8" customHeight="1" thickBot="1" x14ac:dyDescent="0.35">
      <c r="A6" s="234"/>
      <c r="B6" s="151"/>
    </row>
    <row r="7" spans="1:2" ht="12" customHeight="1" thickBot="1" x14ac:dyDescent="0.35">
      <c r="A7" s="379" t="s">
        <v>44</v>
      </c>
      <c r="B7" s="380"/>
    </row>
    <row r="8" spans="1:2" ht="12" customHeight="1" thickBot="1" x14ac:dyDescent="0.35">
      <c r="A8" s="340" t="s">
        <v>45</v>
      </c>
      <c r="B8" s="341" t="s">
        <v>46</v>
      </c>
    </row>
    <row r="9" spans="1:2" ht="12" customHeight="1" thickBot="1" x14ac:dyDescent="0.35">
      <c r="A9" s="387" t="s">
        <v>47</v>
      </c>
      <c r="B9" s="388"/>
    </row>
    <row r="10" spans="1:2" ht="182.4" customHeight="1" thickBot="1" x14ac:dyDescent="0.35">
      <c r="A10" s="329" t="str">
        <f>Dítě!V76</f>
        <v/>
      </c>
      <c r="B10" s="330" t="str">
        <f>Dítě!V18</f>
        <v/>
      </c>
    </row>
    <row r="11" spans="1:2" ht="12" customHeight="1" thickBot="1" x14ac:dyDescent="0.35">
      <c r="A11" s="389" t="s">
        <v>48</v>
      </c>
      <c r="B11" s="390"/>
    </row>
    <row r="12" spans="1:2" ht="123.6" customHeight="1" thickBot="1" x14ac:dyDescent="0.35">
      <c r="A12" s="329" t="str">
        <f>Dítě!W85</f>
        <v/>
      </c>
      <c r="B12" s="330" t="str">
        <f>Dítě!W25</f>
        <v/>
      </c>
    </row>
    <row r="13" spans="1:2" ht="12" customHeight="1" thickBot="1" x14ac:dyDescent="0.35">
      <c r="A13" s="383" t="s">
        <v>49</v>
      </c>
      <c r="B13" s="384"/>
    </row>
    <row r="14" spans="1:2" ht="289.2" customHeight="1" thickBot="1" x14ac:dyDescent="0.35">
      <c r="A14" s="329" t="str">
        <f>Dítě!X95</f>
        <v/>
      </c>
      <c r="B14" s="330" t="str">
        <f>Dítě!X46</f>
        <v/>
      </c>
    </row>
    <row r="15" spans="1:2" ht="12" customHeight="1" thickBot="1" x14ac:dyDescent="0.35">
      <c r="A15" s="383" t="s">
        <v>50</v>
      </c>
      <c r="B15" s="384"/>
    </row>
    <row r="16" spans="1:2" s="93" customFormat="1" ht="96.6" customHeight="1" thickBot="1" x14ac:dyDescent="0.35">
      <c r="A16" s="329" t="str">
        <f>Dítě!Y102</f>
        <v/>
      </c>
      <c r="B16" s="330" t="str">
        <f>Dítě!Y52</f>
        <v/>
      </c>
    </row>
    <row r="17" spans="1:2" ht="12" customHeight="1" thickBot="1" x14ac:dyDescent="0.35">
      <c r="A17" s="383" t="s">
        <v>65</v>
      </c>
      <c r="B17" s="384"/>
    </row>
    <row r="18" spans="1:2" s="93" customFormat="1" ht="126" customHeight="1" thickBot="1" x14ac:dyDescent="0.35">
      <c r="A18" s="329" t="str">
        <f>Dítě!Z108</f>
        <v/>
      </c>
      <c r="B18" s="331" t="str">
        <f>Dítě!Z61</f>
        <v/>
      </c>
    </row>
    <row r="19" spans="1:2" ht="12" customHeight="1" thickBot="1" x14ac:dyDescent="0.35">
      <c r="A19" s="383" t="s">
        <v>51</v>
      </c>
      <c r="B19" s="384"/>
    </row>
    <row r="20" spans="1:2" s="93" customFormat="1" ht="85.2" customHeight="1" thickBot="1" x14ac:dyDescent="0.35">
      <c r="A20" s="329" t="str">
        <f>Dítě!AA113</f>
        <v/>
      </c>
      <c r="B20" s="331" t="str">
        <f>Dítě!AA67</f>
        <v/>
      </c>
    </row>
    <row r="21" spans="1:2" ht="9" customHeight="1" thickBot="1" x14ac:dyDescent="0.35">
      <c r="A21" s="385"/>
      <c r="B21" s="385"/>
    </row>
    <row r="22" spans="1:2" ht="12" customHeight="1" thickBot="1" x14ac:dyDescent="0.35">
      <c r="A22" s="379" t="s">
        <v>325</v>
      </c>
      <c r="B22" s="380"/>
    </row>
    <row r="23" spans="1:2" ht="12" customHeight="1" thickBot="1" x14ac:dyDescent="0.35">
      <c r="A23" s="342" t="s">
        <v>45</v>
      </c>
      <c r="B23" s="341" t="s">
        <v>46</v>
      </c>
    </row>
    <row r="24" spans="1:2" s="235" customFormat="1" ht="12" customHeight="1" thickBot="1" x14ac:dyDescent="0.35">
      <c r="A24" s="381" t="s">
        <v>326</v>
      </c>
      <c r="B24" s="382"/>
    </row>
    <row r="25" spans="1:2" s="93" customFormat="1" ht="196.2" customHeight="1" thickBot="1" x14ac:dyDescent="0.35">
      <c r="A25" s="329" t="str">
        <f>'Rodič, pěstoun, vychovatel'!V19</f>
        <v/>
      </c>
      <c r="B25" s="330" t="str">
        <f>'Rodič, pěstoun, vychovatel'!V19</f>
        <v/>
      </c>
    </row>
    <row r="26" spans="1:2" s="235" customFormat="1" ht="12" customHeight="1" thickBot="1" x14ac:dyDescent="0.35">
      <c r="A26" s="381" t="s">
        <v>327</v>
      </c>
      <c r="B26" s="382"/>
    </row>
    <row r="27" spans="1:2" s="93" customFormat="1" ht="70.2" customHeight="1" thickBot="1" x14ac:dyDescent="0.35">
      <c r="A27" s="329" t="str">
        <f>'Rodič, pěstoun, vychovatel'!Y78</f>
        <v/>
      </c>
      <c r="B27" s="332" t="str">
        <f>'Rodič, pěstoun, vychovatel'!W23</f>
        <v/>
      </c>
    </row>
    <row r="28" spans="1:2" s="235" customFormat="1" ht="12" customHeight="1" thickBot="1" x14ac:dyDescent="0.35">
      <c r="A28" s="381" t="s">
        <v>328</v>
      </c>
      <c r="B28" s="382"/>
    </row>
    <row r="29" spans="1:2" s="93" customFormat="1" ht="151.80000000000001" customHeight="1" thickBot="1" x14ac:dyDescent="0.35">
      <c r="A29" s="329" t="str">
        <f>'Rodič, pěstoun, vychovatel'!X73</f>
        <v/>
      </c>
      <c r="B29" s="332" t="str">
        <f>'Rodič, pěstoun, vychovatel'!X34</f>
        <v/>
      </c>
    </row>
    <row r="30" spans="1:2" s="235" customFormat="1" ht="12" customHeight="1" thickBot="1" x14ac:dyDescent="0.35">
      <c r="A30" s="381" t="s">
        <v>329</v>
      </c>
      <c r="B30" s="382"/>
    </row>
    <row r="31" spans="1:2" s="93" customFormat="1" ht="111" customHeight="1" thickBot="1" x14ac:dyDescent="0.35">
      <c r="A31" s="333" t="str">
        <f>'Rodič, pěstoun, vychovatel'!Z82</f>
        <v/>
      </c>
      <c r="B31" s="330" t="str">
        <f>'Rodič, pěstoun, vychovatel'!Y42</f>
        <v/>
      </c>
    </row>
    <row r="32" spans="1:2" s="235" customFormat="1" ht="12" customHeight="1" thickBot="1" x14ac:dyDescent="0.35">
      <c r="A32" s="381" t="s">
        <v>330</v>
      </c>
      <c r="B32" s="382"/>
    </row>
    <row r="33" spans="1:2" s="93" customFormat="1" ht="87.6" customHeight="1" thickBot="1" x14ac:dyDescent="0.35">
      <c r="A33" s="333" t="str">
        <f>'Rodič, pěstoun, vychovatel'!AA85</f>
        <v/>
      </c>
      <c r="B33" s="330" t="str">
        <f>'Rodič, pěstoun, vychovatel'!Z48</f>
        <v/>
      </c>
    </row>
    <row r="34" spans="1:2" s="235" customFormat="1" ht="12" customHeight="1" thickBot="1" x14ac:dyDescent="0.35">
      <c r="A34" s="381" t="s">
        <v>52</v>
      </c>
      <c r="B34" s="382"/>
    </row>
    <row r="35" spans="1:2" s="93" customFormat="1" ht="70.2" customHeight="1" thickBot="1" x14ac:dyDescent="0.35">
      <c r="A35" s="334" t="str">
        <f>'Rodič, pěstoun, vychovatel'!W69</f>
        <v/>
      </c>
      <c r="B35" s="330" t="str">
        <f>'Rodič, pěstoun, vychovatel'!AA53</f>
        <v/>
      </c>
    </row>
    <row r="36" spans="1:2" ht="5.4" customHeight="1" thickBot="1" x14ac:dyDescent="0.35">
      <c r="A36" s="236"/>
      <c r="B36" s="236"/>
    </row>
    <row r="37" spans="1:2" ht="12" customHeight="1" thickBot="1" x14ac:dyDescent="0.35">
      <c r="A37" s="379" t="s">
        <v>5</v>
      </c>
      <c r="B37" s="380"/>
    </row>
    <row r="38" spans="1:2" ht="12" customHeight="1" thickBot="1" x14ac:dyDescent="0.35">
      <c r="A38" s="342" t="s">
        <v>45</v>
      </c>
      <c r="B38" s="341" t="s">
        <v>46</v>
      </c>
    </row>
    <row r="39" spans="1:2" s="235" customFormat="1" ht="12" customHeight="1" thickBot="1" x14ac:dyDescent="0.35">
      <c r="A39" s="381" t="s">
        <v>331</v>
      </c>
      <c r="B39" s="382"/>
    </row>
    <row r="40" spans="1:2" s="93" customFormat="1" ht="182.4" customHeight="1" thickBot="1" x14ac:dyDescent="0.35">
      <c r="A40" s="329" t="str">
        <f>Prostředí!V59</f>
        <v/>
      </c>
      <c r="B40" s="330" t="str">
        <f>Prostředí!V18</f>
        <v/>
      </c>
    </row>
    <row r="41" spans="1:2" s="235" customFormat="1" ht="12" customHeight="1" thickBot="1" x14ac:dyDescent="0.35">
      <c r="A41" s="381" t="s">
        <v>332</v>
      </c>
      <c r="B41" s="382"/>
    </row>
    <row r="42" spans="1:2" s="93" customFormat="1" ht="100.8" customHeight="1" thickBot="1" x14ac:dyDescent="0.35">
      <c r="A42" s="333" t="str">
        <f>Prostředí!W62</f>
        <v/>
      </c>
      <c r="B42" s="330" t="str">
        <f>Prostředí!W25</f>
        <v/>
      </c>
    </row>
    <row r="43" spans="1:2" s="235" customFormat="1" ht="12" customHeight="1" thickBot="1" x14ac:dyDescent="0.35">
      <c r="A43" s="381" t="s">
        <v>333</v>
      </c>
      <c r="B43" s="382"/>
    </row>
    <row r="44" spans="1:2" s="93" customFormat="1" ht="99.6" customHeight="1" thickBot="1" x14ac:dyDescent="0.35">
      <c r="A44" s="333" t="str">
        <f>Prostředí!X64</f>
        <v/>
      </c>
      <c r="B44" s="330" t="str">
        <f>Prostředí!X32</f>
        <v/>
      </c>
    </row>
    <row r="45" spans="1:2" s="235" customFormat="1" ht="12" customHeight="1" thickBot="1" x14ac:dyDescent="0.35">
      <c r="A45" s="381" t="s">
        <v>334</v>
      </c>
      <c r="B45" s="382"/>
    </row>
    <row r="46" spans="1:2" s="93" customFormat="1" ht="57.6" customHeight="1" thickBot="1" x14ac:dyDescent="0.35">
      <c r="A46" s="333" t="str">
        <f>Prostředí!Y66</f>
        <v/>
      </c>
      <c r="B46" s="330" t="str">
        <f>Prostředí!Y36</f>
        <v/>
      </c>
    </row>
    <row r="47" spans="1:2" s="235" customFormat="1" ht="12" customHeight="1" thickBot="1" x14ac:dyDescent="0.35">
      <c r="A47" s="381" t="s">
        <v>335</v>
      </c>
      <c r="B47" s="382"/>
    </row>
    <row r="48" spans="1:2" s="93" customFormat="1" ht="97.8" customHeight="1" thickBot="1" x14ac:dyDescent="0.35">
      <c r="A48" s="329" t="str">
        <f>Prostředí!Z70</f>
        <v/>
      </c>
      <c r="B48" s="332" t="str">
        <f>Prostředí!Z43</f>
        <v/>
      </c>
    </row>
    <row r="49" spans="1:2" s="235" customFormat="1" ht="12" customHeight="1" thickBot="1" x14ac:dyDescent="0.35">
      <c r="A49" s="381" t="s">
        <v>336</v>
      </c>
      <c r="B49" s="382"/>
    </row>
    <row r="50" spans="1:2" s="93" customFormat="1" ht="71.400000000000006" customHeight="1" thickBot="1" x14ac:dyDescent="0.35">
      <c r="A50" s="333" t="str">
        <f>Prostředí!AA72</f>
        <v/>
      </c>
      <c r="B50" s="330" t="str">
        <f>Prostředí!AA48</f>
        <v/>
      </c>
    </row>
    <row r="51" spans="1:2" s="235" customFormat="1" ht="12" customHeight="1" thickBot="1" x14ac:dyDescent="0.35">
      <c r="A51" s="381" t="s">
        <v>337</v>
      </c>
      <c r="B51" s="382"/>
    </row>
    <row r="52" spans="1:2" s="93" customFormat="1" ht="84" customHeight="1" thickBot="1" x14ac:dyDescent="0.35">
      <c r="A52" s="334" t="str">
        <f>Prostředí!AB76</f>
        <v/>
      </c>
      <c r="B52" s="330" t="str">
        <f>Prostředí!AB54</f>
        <v/>
      </c>
    </row>
  </sheetData>
  <mergeCells count="24">
    <mergeCell ref="A34:B34"/>
    <mergeCell ref="A37:B37"/>
    <mergeCell ref="A39:B39"/>
    <mergeCell ref="A41:B41"/>
    <mergeCell ref="A51:B51"/>
    <mergeCell ref="A43:B43"/>
    <mergeCell ref="A45:B45"/>
    <mergeCell ref="A47:B47"/>
    <mergeCell ref="A49:B49"/>
    <mergeCell ref="A1:B1"/>
    <mergeCell ref="A7:B7"/>
    <mergeCell ref="A9:B9"/>
    <mergeCell ref="A11:B11"/>
    <mergeCell ref="A32:B32"/>
    <mergeCell ref="A13:B13"/>
    <mergeCell ref="A15:B15"/>
    <mergeCell ref="A17:B17"/>
    <mergeCell ref="A19:B19"/>
    <mergeCell ref="A21:B21"/>
    <mergeCell ref="A22:B22"/>
    <mergeCell ref="A24:B24"/>
    <mergeCell ref="A26:B26"/>
    <mergeCell ref="A28:B28"/>
    <mergeCell ref="A30:B30"/>
  </mergeCells>
  <pageMargins left="0.23622047244094491" right="0.23622047244094491" top="0.23622047244094491" bottom="0.23622047244094491" header="0.31496062992125984" footer="0.31496062992125984"/>
  <pageSetup paperSize="9" fitToHeight="0" orientation="portrait" r:id="rId1"/>
  <rowBreaks count="1" manualBreakCount="1">
    <brk id="2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424AC20712C9499E0008D9AE557C0E" ma:contentTypeVersion="5" ma:contentTypeDescription="Create a new document." ma:contentTypeScope="" ma:versionID="c7ece2e89749c2020acf6f3f8bdae451">
  <xsd:schema xmlns:xsd="http://www.w3.org/2001/XMLSchema" xmlns:xs="http://www.w3.org/2001/XMLSchema" xmlns:p="http://schemas.microsoft.com/office/2006/metadata/properties" xmlns:ns2="f7bd93f3-33fe-4d6d-9f4b-a1b4d68040a4" targetNamespace="http://schemas.microsoft.com/office/2006/metadata/properties" ma:root="true" ma:fieldsID="d96ead9cbfcc4dbaa1185b5952633942" ns2:_="">
    <xsd:import namespace="f7bd93f3-33fe-4d6d-9f4b-a1b4d68040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bd93f3-33fe-4d6d-9f4b-a1b4d68040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2BBC20-ACAE-40CA-BA15-1FB1A3823F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bd93f3-33fe-4d6d-9f4b-a1b4d68040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C562DB-DAD5-49F8-A707-C86959A7FFD5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f7bd93f3-33fe-4d6d-9f4b-a1b4d68040a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BC852BD-8082-4D18-9F74-517155082A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Základní údaje</vt:lpstr>
      <vt:lpstr>Dítě</vt:lpstr>
      <vt:lpstr>Rodič, pěstoun, vychovatel</vt:lpstr>
      <vt:lpstr>Prostředí</vt:lpstr>
      <vt:lpstr>Co ještě musím zjistit</vt:lpstr>
      <vt:lpstr>Ochranné faktory a rizika</vt:lpstr>
      <vt:lpstr>Podklady vyhodnocení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0x0101006B424AC20712C9499E0008D9AE557C0E</vt:lpwstr>
  </property>
</Properties>
</file>